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_KIBVS\24_OPREMA\11_RAZPIS\04_RAZPIS 2\"/>
    </mc:Choice>
  </mc:AlternateContent>
  <xr:revisionPtr revIDLastSave="0" documentId="8_{5B47A38B-DA36-4DC1-AAED-52DBED6A6F3B}" xr6:coauthVersionLast="47" xr6:coauthVersionMax="47" xr10:uidLastSave="{00000000-0000-0000-0000-000000000000}"/>
  <bookViews>
    <workbookView xWindow="-120" yWindow="-120" windowWidth="38640" windowHeight="21120" tabRatio="787" xr2:uid="{00000000-000D-0000-FFFF-FFFF00000000}"/>
  </bookViews>
  <sheets>
    <sheet name="Rekapitulacija" sheetId="95" r:id="rId1"/>
    <sheet name="Sklop 2 -34.Delovna obleka" sheetId="91" r:id="rId2"/>
  </sheets>
  <definedNames>
    <definedName name="_xlnm.Print_Area" localSheetId="0">Rekapitulacija!$A$1:$M$35</definedName>
    <definedName name="_xlnm.Print_Area" localSheetId="1">'Sklop 2 -34.Delovna obleka'!$A$1:$H$120</definedName>
    <definedName name="_xlnm.Print_Titles" localSheetId="1">'Sklop 2 -34.Delovna obleka'!$14:$14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91" l="1"/>
  <c r="H80" i="91"/>
  <c r="H118" i="91" l="1"/>
  <c r="F80" i="91"/>
  <c r="F15" i="91"/>
  <c r="F118" i="91" l="1"/>
  <c r="I27" i="95" s="1"/>
  <c r="J27" i="95"/>
  <c r="J29" i="95" s="1"/>
  <c r="F119" i="91" l="1"/>
  <c r="F120" i="91" s="1"/>
  <c r="H119" i="91"/>
  <c r="H120" i="91" s="1"/>
  <c r="J30" i="95" l="1"/>
  <c r="J31" i="95" s="1"/>
  <c r="I29" i="95" l="1"/>
  <c r="I33" i="95" s="1"/>
  <c r="I34" i="95" s="1"/>
  <c r="I35" i="95" s="1"/>
  <c r="I30" i="95" l="1"/>
  <c r="I31" i="95" s="1"/>
</calcChain>
</file>

<file path=xl/sharedStrings.xml><?xml version="1.0" encoding="utf-8"?>
<sst xmlns="http://schemas.openxmlformats.org/spreadsheetml/2006/main" count="170" uniqueCount="160">
  <si>
    <t xml:space="preserve">Prostor: </t>
  </si>
  <si>
    <t>OPIS:</t>
  </si>
  <si>
    <t xml:space="preserve">Naročnik:    </t>
  </si>
  <si>
    <t>REPUBLIKA SLOVENIJA, MINISTRSTVO ZA ZDRAVJE</t>
  </si>
  <si>
    <t>Urad Republike Slovenije za nadzor, kakovost in investicije v zdravstvu</t>
  </si>
  <si>
    <t xml:space="preserve">Objekt:        </t>
  </si>
  <si>
    <t>DOGRADITEV INFEKCIJSKE KLINIKE UKC LJUBLJANA</t>
  </si>
  <si>
    <t>(dograditev Klinike za infekcijske bolezni in vročinska stanja v Univerzitetnem kliničnem centru Ljubljana)</t>
  </si>
  <si>
    <t>Št. projekta:</t>
  </si>
  <si>
    <t>226/2022</t>
  </si>
  <si>
    <t>Projektant:</t>
  </si>
  <si>
    <t>ARK Arhitektura Krušec, d.o.o.</t>
  </si>
  <si>
    <t>Vodja projekta:</t>
  </si>
  <si>
    <t>prof. mag. Tomaž Krušec, univ. dipl. inž. arh. (ZAPS 1057 PA PPN)</t>
  </si>
  <si>
    <t>Lena Krušec, univ. dipl. inž. arh.</t>
  </si>
  <si>
    <t>Projektanska skupina:</t>
  </si>
  <si>
    <t>Vid Kurinlič, univ. dipl. inž. arh.</t>
  </si>
  <si>
    <t>Neža Novak, mag. inž. arh.</t>
  </si>
  <si>
    <t>DDV 22%</t>
  </si>
  <si>
    <t>Ulica Ambrožica Novljana 7, 1000 Ljubljana</t>
  </si>
  <si>
    <t>Navodilo</t>
  </si>
  <si>
    <t xml:space="preserve">Ponudnik mora navesti ceno za vsak zaključen sklop spodaj navedene opreme - celoten </t>
  </si>
  <si>
    <t>opis opreme</t>
  </si>
  <si>
    <t>količina/kos</t>
  </si>
  <si>
    <t>cena/enoto EUR brez DDV</t>
  </si>
  <si>
    <t>vrednost brez DDV</t>
  </si>
  <si>
    <t>Skladnost s standardi</t>
  </si>
  <si>
    <t>Uredba (EU) 2017/745 (MDR)  oz. Direktiva Sveta 93/42/EGS (o medicinskih pripomočkih)</t>
  </si>
  <si>
    <t>Drugi standardi, specifični, ki so zahtevani pri posamezni vrsti opreme</t>
  </si>
  <si>
    <t>šifra  opreme</t>
  </si>
  <si>
    <t>34.0</t>
  </si>
  <si>
    <t>IZDAJNA IN VRAČILNA ENOTA DELOVNIH OBLAČIL BOLNIŠKEGA OSEBJA</t>
  </si>
  <si>
    <t>34.1.0</t>
  </si>
  <si>
    <t>3.klet - 2xE210_05</t>
  </si>
  <si>
    <t>2.klet - 2x E210_02</t>
  </si>
  <si>
    <t>Enota za izdajanje delovnih oblačil,</t>
  </si>
  <si>
    <t>- deluje z ali brez RFID oznak na oblačilih</t>
  </si>
  <si>
    <t>- dim: maksimalna širina omare 350 cm, maksimalna globina omare 80 cm, višina 200 cm</t>
  </si>
  <si>
    <t>- enota vsebuje robotsko roko, ki v omari nabira oblačila s polic in jih deli skozi izdajno okno</t>
  </si>
  <si>
    <t>- enota mora imeti integriran kompresor in delovati na principu pnevmatskega pritiska</t>
  </si>
  <si>
    <t xml:space="preserve">- omogoča vsaj 5 nivojev celic z oblačili, maksimalen razmak med celicami v različnih nivojih </t>
  </si>
  <si>
    <t xml:space="preserve">  je 5 cm</t>
  </si>
  <si>
    <t>- nivoji polic so premikajoči in se umaknejo robotski roki ko potuje mimo z oblačilom</t>
  </si>
  <si>
    <t>- omogočeno mora biti shranjevanje vsaj 60 različic delovnih oblačil</t>
  </si>
  <si>
    <t>- omogoča različne prednastavitve konfiguracije celic: 16,20,36,48 ali 96 celic</t>
  </si>
  <si>
    <t>- omogoča kasnejšo spremembo oziroma prilagoditev konfiguracije (širine/višine celic)</t>
  </si>
  <si>
    <t xml:space="preserve">  tudi po že opravljeni inštalaciji oziroma po začetku uporabe</t>
  </si>
  <si>
    <t>- kapaciteta posamezne celice je vsaj 20 kosov oblačil</t>
  </si>
  <si>
    <t>- omogoča polnjenje z več kosi delovnih oblačil (vsaj 20) naenkrat</t>
  </si>
  <si>
    <t>- hitrost polnjenja vsaj 100 kosov delovnih oblačil v minuti</t>
  </si>
  <si>
    <t>- onemogočeno odpiranje enote nepooblaščenim osebam</t>
  </si>
  <si>
    <t>- čas izdaje kosa oblačila največ 6 sekund. Vsak kos oblačila mora biti izdan posamično.</t>
  </si>
  <si>
    <t xml:space="preserve">  Izdaja delovnega oblačila mora biti brezstična, tako da uporabnik po identifikaciji z </t>
  </si>
  <si>
    <t xml:space="preserve">  brezstično kartico in izboru na zaslonu ne potrebuje odpirati nobenih vrat, posegati v </t>
  </si>
  <si>
    <t xml:space="preserve">  prostor celice ali se dotikati katerih koli drugih delov omare.</t>
  </si>
  <si>
    <t>- shranjena oblačila so zložena in ne smejo biti zmečkana</t>
  </si>
  <si>
    <t>- V primeru, da pride do prekinitve napajanja enot in posledično nedelovanje.</t>
  </si>
  <si>
    <t xml:space="preserve">  mora omara  omogočiti manualno identifikacijo in ročno izdajo večjih količin delovnih oblačil</t>
  </si>
  <si>
    <t xml:space="preserve">  pri čemer mora biti jasno razvidno katere različice oblačil so tisti hip na voljo v omari.</t>
  </si>
  <si>
    <t>- v primeru, da za delovanje potrebuje komprimiran zrak, mora biti kompresor vgrajen v omari</t>
  </si>
  <si>
    <t>- delovanje mora biti popolno robotizirano</t>
  </si>
  <si>
    <t>- izdaja oblačil 24 ur/dan</t>
  </si>
  <si>
    <t>- uporabniški vmesnik v slovenskem jeziku</t>
  </si>
  <si>
    <t>- zaslon velikosti vsaj 14"</t>
  </si>
  <si>
    <t>- omogoča nadzorni sistem v oblaku z nadzorom kapacitet in spremljanjem aktivnosti vseh</t>
  </si>
  <si>
    <t xml:space="preserve">  enot v sistemu v realnem času</t>
  </si>
  <si>
    <t>- omogoča 24 urno spremljanje sprotne izdaje in zaloge vseh enot iz centralnega mesta v</t>
  </si>
  <si>
    <t xml:space="preserve">  realnem času</t>
  </si>
  <si>
    <t>- omogoča spremljanje izdaje oblačil po uporabnikih ali oddelkih in po uporabniku prirejenih</t>
  </si>
  <si>
    <t xml:space="preserve">  enotah</t>
  </si>
  <si>
    <t>- omogoča generiranje in izpisovanje poročil o izdaji, vračilih, nivojih zaloge po stroškovnih</t>
  </si>
  <si>
    <t xml:space="preserve">  mestih v poljubnih frekvencah</t>
  </si>
  <si>
    <t xml:space="preserve">- omogoča dodeljevanje različnih tipov, količine in frekvence izdaje oblačil posameznemu </t>
  </si>
  <si>
    <t xml:space="preserve">  uporabniku</t>
  </si>
  <si>
    <t>- omogoča dodeljevanje in izdajanje v naprej shranjenih kombinacij oblačil posameznemu</t>
  </si>
  <si>
    <t>- omogoča kasnejšo integracijo nadzornega sistema v obstoječ bolnišnični sistem preko</t>
  </si>
  <si>
    <t xml:space="preserve">  API vmesnika</t>
  </si>
  <si>
    <t>- omogoča oddaljen dostop do nadzornega sistema</t>
  </si>
  <si>
    <t>- omogoča spremljanje in upravljanje enot preko mobilne aplikacije (Android in iOS)</t>
  </si>
  <si>
    <t>- opozarja na napolnjenost/izpraznjenost celic preko sporočil</t>
  </si>
  <si>
    <t>- omogoča, da so opozorila vezana na zapolnjenost enot prilagojena uporabniku</t>
  </si>
  <si>
    <t>- beleži zgodovino odjema oblačil na aparatu do 10 let</t>
  </si>
  <si>
    <t>- omogoča avtomatsko varnostno posodabljanje in avtomatsko generiranje varnostnih kopij</t>
  </si>
  <si>
    <t>- sistem mora omogočati delovanje na vse vrste identifikacijskih kartic</t>
  </si>
  <si>
    <t>- omogoča možnost integracije biometričnega prepoznavanja obrazov in čitalca prstnih</t>
  </si>
  <si>
    <t xml:space="preserve">  odtisov</t>
  </si>
  <si>
    <t>- onemogočanje odpiranje enote nepooblaščenim osebam</t>
  </si>
  <si>
    <t xml:space="preserve">- enota mora biti dokazljivo komercialno dostopen izdelek, proizvod serijske proizvodnje, </t>
  </si>
  <si>
    <t xml:space="preserve">  Izključeni so prototipi in testni modeli</t>
  </si>
  <si>
    <t>- sistem standardiziran z regulativo in standardi (GDPR, ISO27001, SOC Type2)</t>
  </si>
  <si>
    <t xml:space="preserve">- podpora izdajanju RFID oblačil: UHF, HF Integracija RFID sprejemnikov - enota mora imeti </t>
  </si>
  <si>
    <t xml:space="preserve">  vso strojno in programsko opremo, ki je potrebna za izdajo uniform z RFID sledenjem.</t>
  </si>
  <si>
    <t>34.2.0</t>
  </si>
  <si>
    <t>vračilna enota (kapaciteta vrnjenih oblačil 100 do 300 enot)- stenska izvedba.</t>
  </si>
  <si>
    <t>3.klet - 1x E210_04</t>
  </si>
  <si>
    <t>2.klet - 1x E210_01</t>
  </si>
  <si>
    <t>Enota za vračanje delovnih oblačil, vgrajena v steno med hodnikom in prostorom zbiranje in.</t>
  </si>
  <si>
    <t>sortiranje.</t>
  </si>
  <si>
    <t>- enota omogoča dostop tako iz strani hodnika, kot tudi iz strani prostora za zbiranje in</t>
  </si>
  <si>
    <t xml:space="preserve">  sortiranje.</t>
  </si>
  <si>
    <t>- Enota namenjena za delovanje tako z kot brez RFID oznak na oblačilih</t>
  </si>
  <si>
    <t>- kapaciteta enote za vračilo mora biti vsaj 300 kosov oblačil</t>
  </si>
  <si>
    <t>- maksimalna teža enote je 180 kg</t>
  </si>
  <si>
    <t xml:space="preserve">- enota mora omogočati dislokacijo kontrolnega panela od enote. Razdalja med obema od </t>
  </si>
  <si>
    <t xml:space="preserve">  150 mm do 1000 mm.</t>
  </si>
  <si>
    <t xml:space="preserve">  v primeru izgube kartice in uporabniku v realnem času izpiše informacijo o tipu in številu </t>
  </si>
  <si>
    <t xml:space="preserve">  vrnjenih kosov  delovnih oblačil.</t>
  </si>
  <si>
    <t xml:space="preserve">- vsebuje čitalec kartic, ki je kompatibilen z obstoječimi identifikacijskimi karticami </t>
  </si>
  <si>
    <t xml:space="preserve">  uporabnikov.</t>
  </si>
  <si>
    <t>- omogoča 24 urno spremljanja stanja z možnostjo izpisovanja poročil</t>
  </si>
  <si>
    <t>- omogoča integracijo videokamere za nadzor nad vračilom oblačil</t>
  </si>
  <si>
    <t>- omogoča možnost integracije čitalca prstnih odtisov</t>
  </si>
  <si>
    <t>- skladnost sistema z uporabnikovimi identifikacijskimi karticami</t>
  </si>
  <si>
    <t>- podpora vračanju RFID oblačil: UHF, HF Integracija RFID sprejemnikov</t>
  </si>
  <si>
    <t>- enota mora vsebovati vso strojno in programsko opremo, ki je potrebna za izdajo uniform z</t>
  </si>
  <si>
    <t xml:space="preserve">  RFID sledenjem</t>
  </si>
  <si>
    <t>- sistem mora omogočati spremljanje in upravljanje enot preko mobilne aplikacije (Android in</t>
  </si>
  <si>
    <t xml:space="preserve">  IOS)</t>
  </si>
  <si>
    <t>DDV (22%):</t>
  </si>
  <si>
    <t>Skupaj z DDV:</t>
  </si>
  <si>
    <t>Skupaj brez ddv:</t>
  </si>
  <si>
    <t>pogarancijsko vzdrževanje</t>
  </si>
  <si>
    <t>-</t>
  </si>
  <si>
    <t>GOI dela</t>
  </si>
  <si>
    <t>odzivni čas serviserja</t>
  </si>
  <si>
    <t>24 ur</t>
  </si>
  <si>
    <t>čas za odpravo napak (od poteka odzivnega časa)</t>
  </si>
  <si>
    <t>Odg.oseba projektanta:</t>
  </si>
  <si>
    <t>Ponudnik mora v zeleno obarvan stolpec D (proizvajalec, tip) navesti  proizvajalca in tip ponujene opreme</t>
  </si>
  <si>
    <t>Cene se vpisujejo v sivo obarvane celice v stolpcu E. Vrednosti v stolpcu F se avtomatsko izračunajo.</t>
  </si>
  <si>
    <r>
      <t xml:space="preserve">Cene za pogarancijsko vzdrževanje se vpisuje v sivo označene celice v stolpcu </t>
    </r>
    <r>
      <rPr>
        <b/>
        <sz val="8"/>
        <color rgb="FFC00000"/>
        <rFont val="Arial"/>
        <family val="2"/>
        <charset val="238"/>
      </rPr>
      <t xml:space="preserve">G; </t>
    </r>
    <r>
      <rPr>
        <sz val="8"/>
        <color rgb="FFC00000"/>
        <rFont val="Arial"/>
        <family val="2"/>
        <charset val="238"/>
      </rPr>
      <t>vednosti v stolpcu H se avtomatsko izračunajo.</t>
    </r>
  </si>
  <si>
    <t>Št. načrta:</t>
  </si>
  <si>
    <t>226/2022-1.3</t>
  </si>
  <si>
    <t>NAČRT POHIŠTVENE, SPLOŠNE IN MEDICINSKE OPREME</t>
  </si>
  <si>
    <t>Datum:</t>
  </si>
  <si>
    <t>IZDAJNA IN VRAČILNA ENOTA DEL. OBLAČIL SKUPAJ</t>
  </si>
  <si>
    <r>
      <t xml:space="preserve">SKUPAJ Z DDV:                                                                                              </t>
    </r>
    <r>
      <rPr>
        <sz val="11"/>
        <rFont val="Arial Narrow"/>
        <family val="2"/>
        <charset val="238"/>
      </rPr>
      <t xml:space="preserve"> EUR</t>
    </r>
  </si>
  <si>
    <t>proizvajalec, tip, kataloška številka, št.strani kataloga</t>
  </si>
  <si>
    <t>PONUDBENI PREDRAČUN - SKLOP 2</t>
  </si>
  <si>
    <t>SKLOP 2</t>
  </si>
  <si>
    <t>SKLOP - 2</t>
  </si>
  <si>
    <t xml:space="preserve">komplet, ki gre v skupen seštevek ponudbe </t>
  </si>
  <si>
    <t xml:space="preserve">Skupaj SKLOP 2 s 3 letnim pogarancijskim vzdrževanjem brez DDV </t>
  </si>
  <si>
    <t xml:space="preserve">Skupaj SKLOP 2 s 3 letnim pogarancijskim vzdrževanjem z DDV </t>
  </si>
  <si>
    <r>
      <t xml:space="preserve">vrednost vzdrževanja </t>
    </r>
    <r>
      <rPr>
        <b/>
        <u/>
        <sz val="7.5"/>
        <color theme="1"/>
        <rFont val="Arial"/>
        <family val="2"/>
        <charset val="238"/>
      </rPr>
      <t>na enoto</t>
    </r>
    <r>
      <rPr>
        <b/>
        <sz val="7.5"/>
        <color theme="1"/>
        <rFont val="Arial"/>
        <family val="2"/>
        <charset val="238"/>
      </rPr>
      <t xml:space="preserve">/letna cena </t>
    </r>
  </si>
  <si>
    <t>skupna cena vzdrževanja za 3 leta</t>
  </si>
  <si>
    <t>enota za izdajo delovnih oblačil vsaj 1200 kosov.</t>
  </si>
  <si>
    <t>- kapaciteta ene enote za izdajo vsaj 1200 kosov oblačil pri višini 1,5 cm na zložen kos oblačila</t>
  </si>
  <si>
    <t xml:space="preserve"> - kompatibilna z vozički višine vsaj 180 cm</t>
  </si>
  <si>
    <t xml:space="preserve">- dimenzija omare; 660x1995 mm (šxv) ±5%, primerna za suhomontažno vgradnjo v steno debeline </t>
  </si>
  <si>
    <t>'  50 do 200 mm</t>
  </si>
  <si>
    <t>- vsebuje zračni kompresor za potisk oblačil po jašku na vrh vozička za umazana oblačila</t>
  </si>
  <si>
    <t>'  invalidskih vozičkih</t>
  </si>
  <si>
    <t xml:space="preserve">- višina sprejemne odprtine na višini 100 cm ±10% in je primerna za uporabo uporabnikom na </t>
  </si>
  <si>
    <t xml:space="preserve">- vsebuje zaslon velikosti vsaj 7", ki uporabniku omogoča brez kartični dostop do sistema </t>
  </si>
  <si>
    <t>Marja Konečnik, univ.dipl.inž.arh.</t>
  </si>
  <si>
    <t>Nevenka Sedej, univ.dipl.inž.arh.</t>
  </si>
  <si>
    <t>Vrtača 11, 1000 Ljubljana</t>
  </si>
  <si>
    <t>pogarancijsko vzdrževanje za tri leta</t>
  </si>
  <si>
    <t xml:space="preserve"> januar 2025 - dop marec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</si>
</sst>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9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Geneva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 Narrow"/>
      <family val="2"/>
      <charset val="238"/>
    </font>
    <font>
      <sz val="12"/>
      <color theme="1"/>
      <name val="Calibri"/>
      <family val="2"/>
      <charset val="134"/>
      <scheme val="minor"/>
    </font>
    <font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1"/>
      <color indexed="8"/>
      <name val="Times New Roman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8"/>
      <color rgb="FFC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7"/>
      <name val="Arial"/>
      <family val="2"/>
      <charset val="238"/>
    </font>
    <font>
      <b/>
      <sz val="7"/>
      <color rgb="FFC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name val="Geneva"/>
      <family val="2"/>
      <charset val="238"/>
    </font>
    <font>
      <b/>
      <sz val="7"/>
      <color theme="1"/>
      <name val="Arial"/>
      <family val="2"/>
      <charset val="238"/>
    </font>
    <font>
      <b/>
      <sz val="11"/>
      <color rgb="FFC00000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u/>
      <sz val="7.5"/>
      <color theme="1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4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rgb="FFC0C0C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47">
    <xf numFmtId="0" fontId="0" fillId="0" borderId="0"/>
    <xf numFmtId="0" fontId="5" fillId="0" borderId="0"/>
    <xf numFmtId="0" fontId="3" fillId="0" borderId="0"/>
    <xf numFmtId="0" fontId="12" fillId="0" borderId="0"/>
    <xf numFmtId="0" fontId="14" fillId="0" borderId="0"/>
    <xf numFmtId="0" fontId="16" fillId="0" borderId="0"/>
    <xf numFmtId="0" fontId="12" fillId="0" borderId="0"/>
    <xf numFmtId="0" fontId="12" fillId="0" borderId="0"/>
    <xf numFmtId="0" fontId="20" fillId="0" borderId="0"/>
    <xf numFmtId="0" fontId="21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5" fillId="0" borderId="0"/>
    <xf numFmtId="0" fontId="18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5" fillId="0" borderId="0"/>
    <xf numFmtId="0" fontId="12" fillId="0" borderId="0"/>
    <xf numFmtId="0" fontId="24" fillId="0" borderId="0"/>
    <xf numFmtId="0" fontId="18" fillId="0" borderId="0"/>
    <xf numFmtId="0" fontId="12" fillId="0" borderId="0"/>
    <xf numFmtId="0" fontId="39" fillId="0" borderId="0"/>
    <xf numFmtId="0" fontId="38" fillId="4" borderId="0" applyNumberFormat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</cellStyleXfs>
  <cellXfs count="15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15" fillId="0" borderId="0" xfId="0" applyNumberFormat="1" applyFont="1"/>
    <xf numFmtId="0" fontId="7" fillId="0" borderId="0" xfId="0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7" fillId="0" borderId="0" xfId="0" applyFont="1"/>
    <xf numFmtId="0" fontId="15" fillId="0" borderId="0" xfId="0" applyFont="1"/>
    <xf numFmtId="0" fontId="6" fillId="0" borderId="0" xfId="0" applyFont="1"/>
    <xf numFmtId="0" fontId="26" fillId="0" borderId="0" xfId="0" applyFont="1"/>
    <xf numFmtId="0" fontId="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64" fontId="25" fillId="0" borderId="0" xfId="0" applyNumberFormat="1" applyFont="1" applyAlignment="1">
      <alignment horizontal="center"/>
    </xf>
    <xf numFmtId="0" fontId="27" fillId="3" borderId="1" xfId="0" applyFont="1" applyFill="1" applyBorder="1"/>
    <xf numFmtId="164" fontId="44" fillId="3" borderId="1" xfId="0" applyNumberFormat="1" applyFont="1" applyFill="1" applyBorder="1" applyAlignment="1">
      <alignment horizontal="right"/>
    </xf>
    <xf numFmtId="0" fontId="45" fillId="0" borderId="0" xfId="5" applyFont="1" applyAlignment="1">
      <alignment vertical="top"/>
    </xf>
    <xf numFmtId="0" fontId="46" fillId="6" borderId="1" xfId="5" applyFont="1" applyFill="1" applyBorder="1"/>
    <xf numFmtId="0" fontId="46" fillId="0" borderId="0" xfId="5" applyFont="1"/>
    <xf numFmtId="0" fontId="46" fillId="0" borderId="0" xfId="5" applyFont="1" applyAlignment="1">
      <alignment vertical="top"/>
    </xf>
    <xf numFmtId="0" fontId="48" fillId="6" borderId="1" xfId="5" applyFont="1" applyFill="1" applyBorder="1" applyAlignment="1">
      <alignment horizontal="center" wrapText="1"/>
    </xf>
    <xf numFmtId="0" fontId="48" fillId="6" borderId="1" xfId="5" applyFont="1" applyFill="1" applyBorder="1" applyAlignment="1">
      <alignment horizontal="center" vertical="center" wrapText="1"/>
    </xf>
    <xf numFmtId="0" fontId="45" fillId="6" borderId="1" xfId="5" applyFont="1" applyFill="1" applyBorder="1"/>
    <xf numFmtId="164" fontId="45" fillId="6" borderId="1" xfId="5" applyNumberFormat="1" applyFont="1" applyFill="1" applyBorder="1" applyAlignment="1">
      <alignment horizontal="right"/>
    </xf>
    <xf numFmtId="164" fontId="45" fillId="6" borderId="1" xfId="5" applyNumberFormat="1" applyFont="1" applyFill="1" applyBorder="1" applyAlignment="1">
      <alignment horizontal="center"/>
    </xf>
    <xf numFmtId="164" fontId="45" fillId="6" borderId="1" xfId="5" applyNumberFormat="1" applyFont="1" applyFill="1" applyBorder="1" applyAlignment="1">
      <alignment horizontal="center" vertical="center"/>
    </xf>
    <xf numFmtId="164" fontId="26" fillId="0" borderId="1" xfId="0" applyNumberFormat="1" applyFont="1" applyBorder="1" applyAlignment="1">
      <alignment horizontal="center"/>
    </xf>
    <xf numFmtId="164" fontId="26" fillId="0" borderId="1" xfId="0" applyNumberFormat="1" applyFont="1" applyBorder="1" applyAlignment="1">
      <alignment horizontal="center" vertical="center"/>
    </xf>
    <xf numFmtId="0" fontId="26" fillId="3" borderId="1" xfId="0" applyFont="1" applyFill="1" applyBorder="1"/>
    <xf numFmtId="0" fontId="26" fillId="3" borderId="3" xfId="0" applyFont="1" applyFill="1" applyBorder="1"/>
    <xf numFmtId="0" fontId="26" fillId="3" borderId="5" xfId="0" applyFont="1" applyFill="1" applyBorder="1"/>
    <xf numFmtId="0" fontId="26" fillId="3" borderId="4" xfId="0" applyFont="1" applyFill="1" applyBorder="1"/>
    <xf numFmtId="4" fontId="26" fillId="3" borderId="1" xfId="0" applyNumberFormat="1" applyFont="1" applyFill="1" applyBorder="1"/>
    <xf numFmtId="2" fontId="26" fillId="3" borderId="1" xfId="0" applyNumberFormat="1" applyFont="1" applyFill="1" applyBorder="1"/>
    <xf numFmtId="0" fontId="26" fillId="3" borderId="12" xfId="0" applyFont="1" applyFill="1" applyBorder="1"/>
    <xf numFmtId="0" fontId="26" fillId="3" borderId="13" xfId="0" applyFont="1" applyFill="1" applyBorder="1"/>
    <xf numFmtId="0" fontId="26" fillId="3" borderId="0" xfId="0" applyFont="1" applyFill="1"/>
    <xf numFmtId="0" fontId="26" fillId="3" borderId="14" xfId="0" applyFont="1" applyFill="1" applyBorder="1"/>
    <xf numFmtId="0" fontId="11" fillId="0" borderId="0" xfId="12" applyFont="1"/>
    <xf numFmtId="0" fontId="41" fillId="0" borderId="0" xfId="12" applyFont="1"/>
    <xf numFmtId="0" fontId="29" fillId="0" borderId="0" xfId="12" applyFont="1"/>
    <xf numFmtId="0" fontId="31" fillId="0" borderId="0" xfId="0" applyFont="1"/>
    <xf numFmtId="0" fontId="31" fillId="3" borderId="1" xfId="12" quotePrefix="1" applyFont="1" applyFill="1" applyBorder="1" applyAlignment="1">
      <alignment horizontal="left"/>
    </xf>
    <xf numFmtId="0" fontId="28" fillId="3" borderId="1" xfId="12" applyFont="1" applyFill="1" applyBorder="1" applyAlignment="1">
      <alignment horizontal="left"/>
    </xf>
    <xf numFmtId="0" fontId="19" fillId="0" borderId="0" xfId="12" applyFont="1"/>
    <xf numFmtId="49" fontId="9" fillId="0" borderId="0" xfId="12" applyNumberFormat="1" applyFont="1" applyAlignment="1">
      <alignment horizontal="center" vertical="center" wrapText="1"/>
    </xf>
    <xf numFmtId="0" fontId="32" fillId="0" borderId="0" xfId="12" applyFont="1" applyAlignment="1">
      <alignment horizontal="left"/>
    </xf>
    <xf numFmtId="0" fontId="9" fillId="0" borderId="0" xfId="12" applyFont="1" applyAlignment="1">
      <alignment horizontal="center" vertical="center" wrapText="1"/>
    </xf>
    <xf numFmtId="4" fontId="9" fillId="0" borderId="0" xfId="12" applyNumberFormat="1" applyFont="1" applyAlignment="1">
      <alignment horizontal="center" vertical="center" wrapText="1"/>
    </xf>
    <xf numFmtId="4" fontId="9" fillId="0" borderId="0" xfId="29" applyNumberFormat="1" applyFont="1" applyAlignment="1">
      <alignment horizontal="center" vertical="center" wrapText="1"/>
    </xf>
    <xf numFmtId="0" fontId="8" fillId="0" borderId="0" xfId="12" applyFont="1" applyAlignment="1">
      <alignment horizontal="left"/>
    </xf>
    <xf numFmtId="4" fontId="9" fillId="0" borderId="0" xfId="12" applyNumberFormat="1" applyFont="1" applyAlignment="1">
      <alignment horizontal="right" vertical="center" wrapText="1"/>
    </xf>
    <xf numFmtId="4" fontId="9" fillId="0" borderId="0" xfId="29" applyNumberFormat="1" applyFont="1" applyAlignment="1">
      <alignment horizontal="right" vertical="center" wrapText="1"/>
    </xf>
    <xf numFmtId="0" fontId="8" fillId="0" borderId="0" xfId="2" applyFont="1" applyAlignment="1">
      <alignment horizontal="left"/>
    </xf>
    <xf numFmtId="0" fontId="32" fillId="0" borderId="0" xfId="12" applyFont="1"/>
    <xf numFmtId="4" fontId="8" fillId="0" borderId="0" xfId="12" applyNumberFormat="1" applyFont="1" applyAlignment="1">
      <alignment horizontal="right" vertical="center" wrapText="1"/>
    </xf>
    <xf numFmtId="0" fontId="10" fillId="0" borderId="0" xfId="2" quotePrefix="1" applyFont="1" applyAlignment="1">
      <alignment horizontal="left" vertical="distributed"/>
    </xf>
    <xf numFmtId="0" fontId="8" fillId="0" borderId="0" xfId="2" quotePrefix="1" applyFont="1"/>
    <xf numFmtId="0" fontId="8" fillId="0" borderId="0" xfId="12" applyFont="1"/>
    <xf numFmtId="0" fontId="10" fillId="0" borderId="0" xfId="2" applyFont="1" applyAlignment="1">
      <alignment vertical="distributed"/>
    </xf>
    <xf numFmtId="49" fontId="37" fillId="0" borderId="0" xfId="12" applyNumberFormat="1" applyFont="1" applyAlignment="1">
      <alignment horizontal="left"/>
    </xf>
    <xf numFmtId="0" fontId="10" fillId="0" borderId="0" xfId="2" applyFont="1" applyAlignment="1">
      <alignment vertical="distributed" wrapText="1"/>
    </xf>
    <xf numFmtId="49" fontId="9" fillId="0" borderId="6" xfId="12" applyNumberFormat="1" applyFont="1" applyBorder="1" applyAlignment="1">
      <alignment horizontal="center" vertical="center" wrapText="1"/>
    </xf>
    <xf numFmtId="0" fontId="8" fillId="0" borderId="6" xfId="2" applyFont="1" applyBorder="1"/>
    <xf numFmtId="0" fontId="9" fillId="0" borderId="6" xfId="12" applyFont="1" applyBorder="1" applyAlignment="1">
      <alignment horizontal="center" vertical="center" wrapText="1"/>
    </xf>
    <xf numFmtId="4" fontId="8" fillId="0" borderId="6" xfId="12" applyNumberFormat="1" applyFont="1" applyBorder="1" applyAlignment="1">
      <alignment horizontal="right" vertical="center" wrapText="1"/>
    </xf>
    <xf numFmtId="49" fontId="33" fillId="0" borderId="1" xfId="12" applyNumberFormat="1" applyFont="1" applyBorder="1" applyAlignment="1">
      <alignment horizontal="center" vertical="center" wrapText="1"/>
    </xf>
    <xf numFmtId="0" fontId="33" fillId="0" borderId="1" xfId="12" applyFont="1" applyBorder="1" applyAlignment="1">
      <alignment horizontal="center" vertical="center" wrapText="1"/>
    </xf>
    <xf numFmtId="4" fontId="33" fillId="0" borderId="1" xfId="29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36" fillId="0" borderId="1" xfId="12" applyFont="1" applyBorder="1"/>
    <xf numFmtId="0" fontId="36" fillId="0" borderId="1" xfId="6" applyFont="1" applyBorder="1"/>
    <xf numFmtId="0" fontId="19" fillId="0" borderId="1" xfId="12" applyFont="1" applyBorder="1"/>
    <xf numFmtId="4" fontId="19" fillId="0" borderId="1" xfId="12" applyNumberFormat="1" applyFont="1" applyBorder="1"/>
    <xf numFmtId="0" fontId="35" fillId="0" borderId="7" xfId="12" applyFont="1" applyBorder="1"/>
    <xf numFmtId="0" fontId="8" fillId="0" borderId="7" xfId="6" applyFont="1" applyBorder="1"/>
    <xf numFmtId="0" fontId="11" fillId="0" borderId="7" xfId="12" applyFont="1" applyBorder="1"/>
    <xf numFmtId="4" fontId="19" fillId="0" borderId="7" xfId="12" applyNumberFormat="1" applyFont="1" applyBorder="1"/>
    <xf numFmtId="0" fontId="35" fillId="0" borderId="8" xfId="12" applyFont="1" applyBorder="1"/>
    <xf numFmtId="0" fontId="8" fillId="0" borderId="8" xfId="6" quotePrefix="1" applyFont="1" applyBorder="1"/>
    <xf numFmtId="0" fontId="11" fillId="0" borderId="8" xfId="12" applyFont="1" applyBorder="1"/>
    <xf numFmtId="4" fontId="19" fillId="0" borderId="8" xfId="12" applyNumberFormat="1" applyFont="1" applyBorder="1"/>
    <xf numFmtId="0" fontId="8" fillId="0" borderId="8" xfId="6" applyFont="1" applyBorder="1"/>
    <xf numFmtId="0" fontId="35" fillId="0" borderId="8" xfId="6" applyFont="1" applyBorder="1" applyAlignment="1">
      <alignment vertical="center"/>
    </xf>
    <xf numFmtId="0" fontId="35" fillId="0" borderId="8" xfId="6" quotePrefix="1" applyFont="1" applyBorder="1" applyAlignment="1">
      <alignment vertical="center"/>
    </xf>
    <xf numFmtId="0" fontId="13" fillId="0" borderId="8" xfId="12" applyFont="1" applyBorder="1"/>
    <xf numFmtId="0" fontId="8" fillId="0" borderId="8" xfId="6" quotePrefix="1" applyFont="1" applyBorder="1" applyAlignment="1">
      <alignment vertical="center"/>
    </xf>
    <xf numFmtId="0" fontId="8" fillId="0" borderId="8" xfId="6" applyFont="1" applyBorder="1" applyAlignment="1">
      <alignment vertical="center"/>
    </xf>
    <xf numFmtId="0" fontId="35" fillId="0" borderId="9" xfId="12" applyFont="1" applyBorder="1"/>
    <xf numFmtId="0" fontId="8" fillId="0" borderId="9" xfId="12" applyFont="1" applyBorder="1"/>
    <xf numFmtId="0" fontId="11" fillId="0" borderId="9" xfId="12" applyFont="1" applyBorder="1"/>
    <xf numFmtId="4" fontId="19" fillId="0" borderId="9" xfId="12" applyNumberFormat="1" applyFont="1" applyBorder="1"/>
    <xf numFmtId="0" fontId="36" fillId="0" borderId="1" xfId="6" applyFont="1" applyBorder="1" applyAlignment="1">
      <alignment vertical="center"/>
    </xf>
    <xf numFmtId="0" fontId="11" fillId="0" borderId="7" xfId="6" applyFont="1" applyBorder="1"/>
    <xf numFmtId="0" fontId="11" fillId="0" borderId="8" xfId="6" applyFont="1" applyBorder="1"/>
    <xf numFmtId="0" fontId="11" fillId="0" borderId="8" xfId="6" quotePrefix="1" applyFont="1" applyBorder="1"/>
    <xf numFmtId="0" fontId="11" fillId="0" borderId="10" xfId="6" applyFont="1" applyBorder="1"/>
    <xf numFmtId="0" fontId="11" fillId="0" borderId="10" xfId="12" applyFont="1" applyBorder="1"/>
    <xf numFmtId="4" fontId="19" fillId="0" borderId="10" xfId="12" applyNumberFormat="1" applyFont="1" applyBorder="1"/>
    <xf numFmtId="1" fontId="6" fillId="3" borderId="7" xfId="12" quotePrefix="1" applyNumberFormat="1" applyFont="1" applyFill="1" applyBorder="1"/>
    <xf numFmtId="0" fontId="6" fillId="3" borderId="7" xfId="12" applyFont="1" applyFill="1" applyBorder="1"/>
    <xf numFmtId="4" fontId="4" fillId="3" borderId="7" xfId="12" applyNumberFormat="1" applyFont="1" applyFill="1" applyBorder="1" applyAlignment="1">
      <alignment horizontal="right"/>
    </xf>
    <xf numFmtId="4" fontId="6" fillId="3" borderId="7" xfId="12" applyNumberFormat="1" applyFont="1" applyFill="1" applyBorder="1" applyAlignment="1">
      <alignment horizontal="right"/>
    </xf>
    <xf numFmtId="1" fontId="4" fillId="3" borderId="9" xfId="12" quotePrefix="1" applyNumberFormat="1" applyFont="1" applyFill="1" applyBorder="1"/>
    <xf numFmtId="0" fontId="4" fillId="3" borderId="9" xfId="12" applyFont="1" applyFill="1" applyBorder="1"/>
    <xf numFmtId="4" fontId="4" fillId="3" borderId="9" xfId="12" applyNumberFormat="1" applyFont="1" applyFill="1" applyBorder="1" applyAlignment="1">
      <alignment horizontal="right"/>
    </xf>
    <xf numFmtId="4" fontId="6" fillId="3" borderId="9" xfId="12" applyNumberFormat="1" applyFont="1" applyFill="1" applyBorder="1" applyAlignment="1">
      <alignment horizontal="right"/>
    </xf>
    <xf numFmtId="1" fontId="27" fillId="3" borderId="11" xfId="12" quotePrefix="1" applyNumberFormat="1" applyFont="1" applyFill="1" applyBorder="1"/>
    <xf numFmtId="0" fontId="44" fillId="3" borderId="11" xfId="12" applyFont="1" applyFill="1" applyBorder="1"/>
    <xf numFmtId="4" fontId="44" fillId="3" borderId="11" xfId="12" applyNumberFormat="1" applyFont="1" applyFill="1" applyBorder="1" applyAlignment="1">
      <alignment horizontal="right"/>
    </xf>
    <xf numFmtId="4" fontId="11" fillId="0" borderId="0" xfId="12" applyNumberFormat="1" applyFont="1"/>
    <xf numFmtId="4" fontId="19" fillId="0" borderId="0" xfId="12" applyNumberFormat="1" applyFont="1"/>
    <xf numFmtId="0" fontId="11" fillId="0" borderId="0" xfId="12" applyFont="1" applyProtection="1">
      <protection locked="0"/>
    </xf>
    <xf numFmtId="0" fontId="29" fillId="0" borderId="0" xfId="12" applyFont="1" applyProtection="1">
      <protection locked="0"/>
    </xf>
    <xf numFmtId="0" fontId="30" fillId="0" borderId="0" xfId="12" applyFont="1" applyAlignment="1" applyProtection="1">
      <alignment horizontal="center" vertical="center"/>
      <protection locked="0"/>
    </xf>
    <xf numFmtId="4" fontId="9" fillId="0" borderId="0" xfId="12" applyNumberFormat="1" applyFont="1" applyAlignment="1" applyProtection="1">
      <alignment horizontal="center" vertical="center" wrapText="1"/>
      <protection locked="0"/>
    </xf>
    <xf numFmtId="4" fontId="9" fillId="0" borderId="0" xfId="12" applyNumberFormat="1" applyFont="1" applyAlignment="1" applyProtection="1">
      <alignment horizontal="right" vertical="center" wrapText="1"/>
      <protection locked="0"/>
    </xf>
    <xf numFmtId="4" fontId="8" fillId="0" borderId="0" xfId="12" applyNumberFormat="1" applyFont="1" applyAlignment="1" applyProtection="1">
      <alignment horizontal="right" vertical="center" wrapText="1"/>
      <protection locked="0"/>
    </xf>
    <xf numFmtId="0" fontId="30" fillId="0" borderId="6" xfId="12" applyFont="1" applyBorder="1" applyAlignment="1" applyProtection="1">
      <alignment horizontal="center" vertical="center"/>
      <protection locked="0"/>
    </xf>
    <xf numFmtId="4" fontId="8" fillId="0" borderId="6" xfId="12" applyNumberFormat="1" applyFont="1" applyBorder="1" applyAlignment="1" applyProtection="1">
      <alignment horizontal="right" vertical="center" wrapText="1"/>
      <protection locked="0"/>
    </xf>
    <xf numFmtId="0" fontId="34" fillId="0" borderId="1" xfId="12" applyFont="1" applyBorder="1" applyAlignment="1" applyProtection="1">
      <alignment horizontal="center" vertical="center"/>
      <protection locked="0"/>
    </xf>
    <xf numFmtId="4" fontId="33" fillId="0" borderId="1" xfId="12" applyNumberFormat="1" applyFont="1" applyBorder="1" applyAlignment="1" applyProtection="1">
      <alignment horizontal="center" vertical="center" wrapText="1"/>
      <protection locked="0"/>
    </xf>
    <xf numFmtId="0" fontId="11" fillId="0" borderId="1" xfId="12" applyFont="1" applyBorder="1" applyProtection="1">
      <protection locked="0"/>
    </xf>
    <xf numFmtId="4" fontId="11" fillId="2" borderId="1" xfId="12" applyNumberFormat="1" applyFont="1" applyFill="1" applyBorder="1" applyProtection="1">
      <protection locked="0"/>
    </xf>
    <xf numFmtId="4" fontId="11" fillId="0" borderId="7" xfId="12" applyNumberFormat="1" applyFont="1" applyBorder="1" applyProtection="1">
      <protection locked="0"/>
    </xf>
    <xf numFmtId="4" fontId="11" fillId="0" borderId="8" xfId="12" applyNumberFormat="1" applyFont="1" applyBorder="1" applyProtection="1">
      <protection locked="0"/>
    </xf>
    <xf numFmtId="0" fontId="11" fillId="0" borderId="9" xfId="12" applyFont="1" applyBorder="1" applyProtection="1">
      <protection locked="0"/>
    </xf>
    <xf numFmtId="4" fontId="11" fillId="0" borderId="9" xfId="12" applyNumberFormat="1" applyFont="1" applyBorder="1" applyProtection="1">
      <protection locked="0"/>
    </xf>
    <xf numFmtId="4" fontId="11" fillId="0" borderId="10" xfId="12" applyNumberFormat="1" applyFont="1" applyBorder="1" applyProtection="1">
      <protection locked="0"/>
    </xf>
    <xf numFmtId="0" fontId="11" fillId="0" borderId="10" xfId="12" applyFont="1" applyBorder="1" applyProtection="1">
      <protection locked="0"/>
    </xf>
    <xf numFmtId="0" fontId="4" fillId="3" borderId="7" xfId="12" applyFont="1" applyFill="1" applyBorder="1" applyProtection="1">
      <protection locked="0"/>
    </xf>
    <xf numFmtId="4" fontId="4" fillId="3" borderId="7" xfId="12" applyNumberFormat="1" applyFont="1" applyFill="1" applyBorder="1" applyAlignment="1" applyProtection="1">
      <alignment horizontal="right"/>
      <protection locked="0"/>
    </xf>
    <xf numFmtId="0" fontId="4" fillId="3" borderId="9" xfId="12" applyFont="1" applyFill="1" applyBorder="1" applyProtection="1">
      <protection locked="0"/>
    </xf>
    <xf numFmtId="4" fontId="4" fillId="3" borderId="9" xfId="12" applyNumberFormat="1" applyFont="1" applyFill="1" applyBorder="1" applyAlignment="1" applyProtection="1">
      <alignment horizontal="right"/>
      <protection locked="0"/>
    </xf>
    <xf numFmtId="0" fontId="27" fillId="3" borderId="11" xfId="12" applyFont="1" applyFill="1" applyBorder="1" applyProtection="1">
      <protection locked="0"/>
    </xf>
    <xf numFmtId="4" fontId="27" fillId="3" borderId="11" xfId="12" applyNumberFormat="1" applyFont="1" applyFill="1" applyBorder="1" applyAlignment="1" applyProtection="1">
      <alignment horizontal="right"/>
      <protection locked="0"/>
    </xf>
    <xf numFmtId="4" fontId="11" fillId="0" borderId="0" xfId="12" applyNumberFormat="1" applyFont="1" applyProtection="1">
      <protection locked="0"/>
    </xf>
    <xf numFmtId="4" fontId="19" fillId="2" borderId="1" xfId="12" applyNumberFormat="1" applyFont="1" applyFill="1" applyBorder="1" applyProtection="1">
      <protection locked="0"/>
    </xf>
    <xf numFmtId="4" fontId="19" fillId="0" borderId="7" xfId="12" applyNumberFormat="1" applyFont="1" applyBorder="1" applyProtection="1">
      <protection locked="0"/>
    </xf>
    <xf numFmtId="4" fontId="19" fillId="0" borderId="8" xfId="12" applyNumberFormat="1" applyFont="1" applyBorder="1" applyProtection="1">
      <protection locked="0"/>
    </xf>
    <xf numFmtId="4" fontId="19" fillId="0" borderId="9" xfId="12" applyNumberFormat="1" applyFont="1" applyBorder="1" applyProtection="1">
      <protection locked="0"/>
    </xf>
    <xf numFmtId="4" fontId="19" fillId="0" borderId="10" xfId="12" applyNumberFormat="1" applyFont="1" applyBorder="1" applyProtection="1">
      <protection locked="0"/>
    </xf>
    <xf numFmtId="17" fontId="6" fillId="0" borderId="0" xfId="0" applyNumberFormat="1" applyFont="1" applyAlignment="1">
      <alignment vertical="center" wrapText="1"/>
    </xf>
    <xf numFmtId="0" fontId="26" fillId="3" borderId="1" xfId="0" applyFont="1" applyFill="1" applyBorder="1" applyAlignment="1">
      <alignment horizontal="left"/>
    </xf>
    <xf numFmtId="0" fontId="47" fillId="0" borderId="0" xfId="5" applyFont="1" applyAlignment="1">
      <alignment horizontal="left" vertical="top"/>
    </xf>
    <xf numFmtId="0" fontId="44" fillId="3" borderId="1" xfId="0" applyFont="1" applyFill="1" applyBorder="1" applyAlignment="1">
      <alignment horizontal="left"/>
    </xf>
    <xf numFmtId="49" fontId="45" fillId="6" borderId="3" xfId="5" applyNumberFormat="1" applyFont="1" applyFill="1" applyBorder="1" applyAlignment="1">
      <alignment horizontal="left"/>
    </xf>
    <xf numFmtId="49" fontId="45" fillId="6" borderId="5" xfId="5" applyNumberFormat="1" applyFont="1" applyFill="1" applyBorder="1" applyAlignment="1">
      <alignment horizontal="left"/>
    </xf>
    <xf numFmtId="49" fontId="45" fillId="6" borderId="4" xfId="5" applyNumberFormat="1" applyFont="1" applyFill="1" applyBorder="1" applyAlignment="1">
      <alignment horizontal="left"/>
    </xf>
    <xf numFmtId="4" fontId="40" fillId="0" borderId="1" xfId="12" applyNumberFormat="1" applyFont="1" applyBorder="1" applyAlignment="1">
      <alignment horizontal="center" vertical="center" wrapText="1"/>
    </xf>
    <xf numFmtId="0" fontId="11" fillId="5" borderId="15" xfId="12" applyFont="1" applyFill="1" applyBorder="1" applyAlignment="1" applyProtection="1">
      <alignment vertical="top"/>
      <protection locked="0"/>
    </xf>
    <xf numFmtId="0" fontId="11" fillId="5" borderId="2" xfId="12" applyFont="1" applyFill="1" applyBorder="1" applyAlignment="1" applyProtection="1">
      <alignment vertical="top"/>
      <protection locked="0"/>
    </xf>
    <xf numFmtId="0" fontId="11" fillId="5" borderId="10" xfId="12" applyFont="1" applyFill="1" applyBorder="1" applyAlignment="1" applyProtection="1">
      <alignment vertical="top"/>
      <protection locked="0"/>
    </xf>
  </cellXfs>
  <cellStyles count="47">
    <cellStyle name="Excel Built-in Normal" xfId="4" xr:uid="{E72337F9-DD67-4070-8D87-2DAFDF3FC999}"/>
    <cellStyle name="Excel Built-in Normal 2" xfId="17" xr:uid="{FAB09FDB-CBEB-4420-9FED-7AAE689BF66E}"/>
    <cellStyle name="Excel Built-in Normal 3" xfId="14" xr:uid="{FC8292DC-0D22-480B-928E-BCB52855564A}"/>
    <cellStyle name="Navadno 10" xfId="6" xr:uid="{53246AC1-2190-4665-805F-8EC9CF696AF6}"/>
    <cellStyle name="Navadno 10 10" xfId="30" xr:uid="{B974C243-EB3D-4CFF-B499-A048D60A2416}"/>
    <cellStyle name="Navadno 10 2" xfId="27" xr:uid="{C4FAFE01-ADE6-43B7-8D5E-5C28A3EF5B05}"/>
    <cellStyle name="Navadno 15" xfId="10" xr:uid="{1619C623-8CE2-43D4-BB91-A050D82ECE9C}"/>
    <cellStyle name="Navadno 16" xfId="3" xr:uid="{71CB6D5C-959A-4DD3-AEB6-714CF987D50A}"/>
    <cellStyle name="Navadno 2" xfId="1" xr:uid="{00000000-0005-0000-0000-000001000000}"/>
    <cellStyle name="Navadno 2 10" xfId="16" xr:uid="{97800ED0-66D4-4CD1-8CB4-29D81F434B10}"/>
    <cellStyle name="Navadno 2 2" xfId="11" xr:uid="{497ACF48-7353-4D25-8396-175699FC1CCA}"/>
    <cellStyle name="Navadno 3" xfId="2" xr:uid="{00000000-0005-0000-0000-000002000000}"/>
    <cellStyle name="Navadno 3 13" xfId="25" xr:uid="{4D8B2761-E469-4056-B002-909DF40F7EC8}"/>
    <cellStyle name="Navadno 3 2" xfId="18" xr:uid="{04568EA6-3F2E-408A-A5B8-48637D9671D6}"/>
    <cellStyle name="Navadno 3 3" xfId="31" xr:uid="{546D3F13-B79C-4213-9C35-9F534728F0EC}"/>
    <cellStyle name="Navadno 3 3 2" xfId="46" xr:uid="{1726772E-0C1B-44E6-978F-6817D10258E7}"/>
    <cellStyle name="Navadno 4" xfId="8" xr:uid="{EE4700D2-65CD-4693-8194-B037BADF419F}"/>
    <cellStyle name="Navadno 5" xfId="7" xr:uid="{4E4CD0D7-3ED0-4CFC-B8B9-5B1A5D9D6C8C}"/>
    <cellStyle name="Navadno 6" xfId="12" xr:uid="{CDD98C26-A912-4191-9AAB-8810B479CBD6}"/>
    <cellStyle name="Navadno 6 2" xfId="15" xr:uid="{F11EA4D3-94E4-48EB-AB24-11513EF18CEE}"/>
    <cellStyle name="Navadno 6 2 2" xfId="21" xr:uid="{D2A8A28E-4B71-4562-A257-EAFD1F7ED876}"/>
    <cellStyle name="Navadno 6 2 2 2" xfId="24" xr:uid="{3EFF8674-3456-4E6A-A584-B28DC7EA1248}"/>
    <cellStyle name="Navadno 6 2 2 2 2" xfId="42" xr:uid="{645955CA-65C6-4567-ABFE-1671F8BB9DFB}"/>
    <cellStyle name="Navadno 6 2 2 2 3" xfId="45" xr:uid="{00A6BB2D-7CEF-467F-B2DC-6DA7A376CC76}"/>
    <cellStyle name="Navadno 6 2 2 3" xfId="39" xr:uid="{36334648-279D-4DA1-9077-DC9BDD093295}"/>
    <cellStyle name="Navadno 6 2 3" xfId="23" xr:uid="{B297D81E-361F-46D1-ADF3-418ADC4D3815}"/>
    <cellStyle name="Navadno 6 2 3 2" xfId="41" xr:uid="{B24BA363-0083-4EC2-A068-4C45756636A2}"/>
    <cellStyle name="Navadno 6 2 4" xfId="36" xr:uid="{E61348EA-9637-4388-A92D-4A0EB5A217A9}"/>
    <cellStyle name="Navadno 6 3" xfId="19" xr:uid="{C97F1C6B-CD02-4F64-BD38-A5F0B946B0D5}"/>
    <cellStyle name="Navadno 6 3 2" xfId="37" xr:uid="{BAEAB764-7BB8-4315-BB98-FE3E78CCB986}"/>
    <cellStyle name="Navadno 6 4" xfId="28" xr:uid="{07C581DC-ACFB-436F-B23D-A4341979E0BF}"/>
    <cellStyle name="Navadno 6 5" xfId="34" xr:uid="{F56D0A0E-2B6D-472D-8228-DED4FD166756}"/>
    <cellStyle name="Navadno 6 6" xfId="44" xr:uid="{EFB7AB63-7AB5-4D33-B94D-0765EDBB6898}"/>
    <cellStyle name="Navadno 7" xfId="13" xr:uid="{8572E3D6-C49D-41D4-93BC-E2C4173E42AD}"/>
    <cellStyle name="Navadno 7 2" xfId="20" xr:uid="{A1B1AB0F-AE8E-46F9-9A43-0EB9674056B8}"/>
    <cellStyle name="Navadno 7 2 2" xfId="38" xr:uid="{B9F7D4E7-C4C5-465D-BEFC-9B43D42B35F0}"/>
    <cellStyle name="Navadno 7 3" xfId="35" xr:uid="{743C5CE0-ADE5-4883-B5B9-26DDAA00E9BC}"/>
    <cellStyle name="Navadno 8" xfId="22" xr:uid="{6AD9FA96-9DA6-4BD4-956C-16644547CE26}"/>
    <cellStyle name="Navadno 8 2" xfId="40" xr:uid="{D6BEB590-266E-45F3-92EA-B19F36744347}"/>
    <cellStyle name="Navadno 9" xfId="5" xr:uid="{73B84E64-001D-4856-A5CC-52DAFD76E901}"/>
    <cellStyle name="Navadno 9 2" xfId="33" xr:uid="{4990CADA-7DEB-4832-8390-D78574AFD0C3}"/>
    <cellStyle name="Navadno 9 2 2" xfId="43" xr:uid="{316956B1-ECF6-44BD-B395-E2C7F28A4051}"/>
    <cellStyle name="Navadno_SKLOP 5 Splošna Med Oprema-KONČNI" xfId="29" xr:uid="{21D38AD4-2701-495E-A14E-AB66160913E8}"/>
    <cellStyle name="Normal" xfId="0" builtinId="0"/>
    <cellStyle name="Slabo 2" xfId="32" xr:uid="{C9A08064-AFA8-4704-AFAD-CBBF3CE8B8D9}"/>
    <cellStyle name="TableStyleLight1" xfId="9" xr:uid="{2C336E33-BAF0-4147-B820-AC6EAB906A39}"/>
    <cellStyle name="Vejica 4 4 2" xfId="26" xr:uid="{50FE5771-1E96-416C-94BA-970D8BCA422A}"/>
  </cellStyles>
  <dxfs count="0"/>
  <tableStyles count="0" defaultTableStyle="TableStyleMedium9" defaultPivotStyle="PivotStyleLight16"/>
  <colors>
    <mruColors>
      <color rgb="FFFFFF00"/>
      <color rgb="FFCCFFFF"/>
      <color rgb="FF99FF3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33F8-7D9E-40CF-93CF-1EC24CD73428}">
  <sheetPr>
    <pageSetUpPr fitToPage="1"/>
  </sheetPr>
  <dimension ref="A1:M35"/>
  <sheetViews>
    <sheetView tabSelected="1" view="pageBreakPreview" topLeftCell="A12" zoomScaleNormal="100" zoomScaleSheetLayoutView="100" zoomScalePageLayoutView="70" workbookViewId="0">
      <selection activeCell="K38" sqref="K38"/>
    </sheetView>
  </sheetViews>
  <sheetFormatPr defaultRowHeight="16.5"/>
  <cols>
    <col min="1" max="1" width="5.7109375" style="6" customWidth="1"/>
    <col min="2" max="2" width="13.28515625" customWidth="1"/>
    <col min="3" max="3" width="28.7109375" customWidth="1"/>
    <col min="8" max="8" width="23.42578125" customWidth="1"/>
    <col min="9" max="9" width="16" bestFit="1" customWidth="1"/>
    <col min="10" max="10" width="18.28515625" customWidth="1"/>
    <col min="11" max="12" width="18.28515625" style="3" customWidth="1"/>
    <col min="13" max="13" width="10.7109375" style="2" customWidth="1"/>
    <col min="15" max="15" width="87.5703125" customWidth="1"/>
  </cols>
  <sheetData>
    <row r="1" spans="1:13">
      <c r="A1" s="10" t="s">
        <v>2</v>
      </c>
      <c r="B1" s="4"/>
      <c r="C1" s="5" t="s">
        <v>3</v>
      </c>
      <c r="D1" s="6"/>
      <c r="E1" s="6"/>
      <c r="F1" s="6"/>
      <c r="G1" s="6"/>
      <c r="H1" s="6"/>
      <c r="I1" s="6"/>
      <c r="J1" s="6"/>
      <c r="K1" s="7"/>
      <c r="L1" s="7"/>
      <c r="M1" s="8"/>
    </row>
    <row r="2" spans="1:13">
      <c r="A2" s="10"/>
      <c r="B2" s="4"/>
      <c r="C2" s="5" t="s">
        <v>4</v>
      </c>
      <c r="D2" s="6"/>
      <c r="E2" s="6"/>
      <c r="F2" s="6"/>
      <c r="G2" s="6"/>
      <c r="H2" s="6"/>
      <c r="I2" s="6"/>
      <c r="J2" s="6"/>
      <c r="K2" s="7"/>
      <c r="L2" s="7"/>
      <c r="M2" s="8"/>
    </row>
    <row r="3" spans="1:13">
      <c r="A3" s="11"/>
      <c r="B3" s="4"/>
      <c r="C3" s="9" t="s">
        <v>19</v>
      </c>
      <c r="D3" s="6"/>
      <c r="E3" s="6"/>
      <c r="F3" s="6"/>
      <c r="G3" s="6"/>
      <c r="H3" s="6"/>
      <c r="I3" s="6"/>
      <c r="J3" s="6"/>
      <c r="K3" s="7"/>
      <c r="L3" s="7"/>
      <c r="M3" s="8"/>
    </row>
    <row r="4" spans="1:13">
      <c r="A4" s="11"/>
      <c r="B4" s="4"/>
      <c r="C4" s="6"/>
      <c r="D4" s="6"/>
      <c r="E4" s="6"/>
      <c r="F4" s="6"/>
      <c r="G4" s="6"/>
      <c r="H4" s="6"/>
      <c r="I4" s="6"/>
      <c r="J4" s="6"/>
      <c r="K4" s="7"/>
      <c r="L4" s="7"/>
      <c r="M4" s="8"/>
    </row>
    <row r="5" spans="1:13">
      <c r="A5" s="11"/>
      <c r="B5" s="10"/>
      <c r="C5" s="11"/>
      <c r="D5" s="6"/>
      <c r="E5" s="6"/>
      <c r="F5" s="6"/>
      <c r="G5" s="6"/>
      <c r="H5" s="6"/>
      <c r="I5" s="6"/>
      <c r="J5" s="6"/>
      <c r="K5" s="7"/>
      <c r="L5" s="7"/>
      <c r="M5" s="8"/>
    </row>
    <row r="6" spans="1:13">
      <c r="A6" s="10" t="s">
        <v>5</v>
      </c>
      <c r="B6" s="10"/>
      <c r="C6" s="5" t="s">
        <v>6</v>
      </c>
      <c r="D6" s="6"/>
      <c r="E6" s="6"/>
      <c r="F6" s="6"/>
      <c r="G6" s="6"/>
      <c r="H6" s="6"/>
      <c r="I6" s="6"/>
      <c r="J6" s="6"/>
      <c r="K6" s="7"/>
      <c r="L6" s="7"/>
      <c r="M6" s="8"/>
    </row>
    <row r="7" spans="1:13">
      <c r="A7" s="11"/>
      <c r="B7" s="10"/>
      <c r="C7" s="9" t="s">
        <v>7</v>
      </c>
      <c r="D7" s="6"/>
      <c r="E7" s="6"/>
      <c r="F7" s="6"/>
      <c r="G7" s="6"/>
      <c r="H7" s="6"/>
      <c r="I7" s="6"/>
      <c r="J7" s="6"/>
      <c r="K7" s="7"/>
      <c r="L7" s="7"/>
      <c r="M7" s="8"/>
    </row>
    <row r="8" spans="1:13">
      <c r="A8" s="11"/>
      <c r="B8" s="10"/>
      <c r="C8" s="11"/>
      <c r="D8" s="6"/>
      <c r="E8" s="6"/>
      <c r="F8" s="6"/>
      <c r="G8" s="6"/>
      <c r="H8" s="6"/>
      <c r="I8" s="6"/>
      <c r="J8" s="6"/>
      <c r="K8" s="7"/>
      <c r="L8" s="7"/>
      <c r="M8" s="8"/>
    </row>
    <row r="9" spans="1:13">
      <c r="A9" s="10" t="s">
        <v>8</v>
      </c>
      <c r="B9" s="4"/>
      <c r="C9" s="12" t="s">
        <v>9</v>
      </c>
      <c r="D9" s="6"/>
      <c r="E9" s="6"/>
      <c r="F9" s="6"/>
      <c r="G9" s="6"/>
      <c r="H9" s="6"/>
      <c r="I9" s="6"/>
      <c r="J9" s="6"/>
      <c r="K9" s="7"/>
      <c r="L9" s="7"/>
      <c r="M9" s="8"/>
    </row>
    <row r="10" spans="1:13">
      <c r="A10" s="10" t="s">
        <v>131</v>
      </c>
      <c r="B10" s="4"/>
      <c r="C10" s="12" t="s">
        <v>132</v>
      </c>
      <c r="D10" s="13" t="s">
        <v>133</v>
      </c>
      <c r="E10" s="6"/>
      <c r="F10" s="6"/>
      <c r="G10" s="6"/>
      <c r="H10" s="6"/>
      <c r="I10" s="6"/>
      <c r="J10" s="6"/>
      <c r="K10" s="7"/>
      <c r="L10" s="7"/>
      <c r="M10" s="8"/>
    </row>
    <row r="11" spans="1:13" ht="18.75" customHeight="1">
      <c r="A11" s="10"/>
      <c r="B11" s="4"/>
      <c r="C11" s="10"/>
      <c r="D11" s="6"/>
      <c r="E11" s="6"/>
      <c r="F11" s="6"/>
      <c r="G11" s="6"/>
      <c r="H11" s="6"/>
      <c r="I11" s="6"/>
      <c r="J11" s="6"/>
      <c r="K11" s="7"/>
      <c r="L11" s="7"/>
      <c r="M11" s="8"/>
    </row>
    <row r="12" spans="1:13" ht="18" customHeight="1">
      <c r="A12" s="10" t="s">
        <v>10</v>
      </c>
      <c r="B12" s="4"/>
      <c r="C12" s="14" t="s">
        <v>11</v>
      </c>
      <c r="D12" s="6"/>
      <c r="E12" s="6"/>
      <c r="F12" s="6"/>
      <c r="G12" s="6"/>
      <c r="H12" s="6"/>
      <c r="I12" s="6"/>
      <c r="J12" s="6"/>
      <c r="K12" s="7"/>
      <c r="L12" s="7"/>
      <c r="M12" s="8"/>
    </row>
    <row r="13" spans="1:13">
      <c r="A13" s="11"/>
      <c r="B13" s="4"/>
      <c r="C13" s="15" t="s">
        <v>157</v>
      </c>
      <c r="D13" s="6"/>
      <c r="E13" s="6"/>
      <c r="F13" s="6"/>
      <c r="G13" s="6"/>
      <c r="H13" s="6"/>
      <c r="I13" s="6"/>
      <c r="J13" s="6"/>
      <c r="K13" s="7"/>
      <c r="L13" s="7"/>
      <c r="M13" s="8"/>
    </row>
    <row r="14" spans="1:13">
      <c r="A14" s="11"/>
      <c r="B14" s="4"/>
      <c r="C14" s="15"/>
      <c r="D14" s="6"/>
      <c r="E14" s="6"/>
      <c r="F14" s="6"/>
      <c r="G14" s="6"/>
      <c r="H14" s="6"/>
      <c r="I14" s="6"/>
      <c r="J14" s="6"/>
      <c r="K14" s="7"/>
      <c r="L14" s="7"/>
      <c r="M14" s="8"/>
    </row>
    <row r="15" spans="1:13">
      <c r="A15" s="10" t="s">
        <v>134</v>
      </c>
      <c r="B15" s="4"/>
      <c r="C15" s="145" t="s">
        <v>159</v>
      </c>
      <c r="D15" s="6"/>
      <c r="E15" s="6"/>
      <c r="F15" s="6"/>
      <c r="G15" s="6"/>
      <c r="H15" s="6"/>
      <c r="I15" s="6"/>
      <c r="J15" s="6"/>
      <c r="K15" s="7"/>
      <c r="L15" s="7"/>
      <c r="M15" s="8"/>
    </row>
    <row r="16" spans="1:13">
      <c r="A16" s="11"/>
      <c r="B16" s="4"/>
      <c r="C16" s="14"/>
      <c r="D16" s="6"/>
      <c r="E16" s="6"/>
      <c r="F16" s="6"/>
      <c r="G16" s="6"/>
      <c r="H16" s="6"/>
      <c r="I16" s="6"/>
      <c r="J16" s="6"/>
      <c r="K16" s="7"/>
      <c r="L16" s="7"/>
      <c r="M16" s="8"/>
    </row>
    <row r="17" spans="1:13">
      <c r="A17" s="11" t="s">
        <v>12</v>
      </c>
      <c r="B17" s="4"/>
      <c r="C17" s="10" t="s">
        <v>13</v>
      </c>
      <c r="D17" s="6"/>
      <c r="E17" s="6"/>
      <c r="F17" s="6"/>
      <c r="G17" s="6"/>
      <c r="H17" s="6"/>
      <c r="I17" s="6"/>
      <c r="J17" s="6"/>
      <c r="K17" s="7"/>
      <c r="L17" s="7"/>
      <c r="M17" s="8"/>
    </row>
    <row r="18" spans="1:13">
      <c r="A18" s="11" t="s">
        <v>127</v>
      </c>
      <c r="B18" s="4"/>
      <c r="C18" s="10" t="s">
        <v>14</v>
      </c>
      <c r="D18" s="6"/>
      <c r="E18" s="6"/>
      <c r="F18" s="6"/>
      <c r="G18" s="6"/>
      <c r="H18" s="6"/>
      <c r="I18" s="6"/>
      <c r="J18" s="6"/>
      <c r="K18" s="7"/>
      <c r="L18" s="7"/>
      <c r="M18" s="8"/>
    </row>
    <row r="19" spans="1:13">
      <c r="A19" s="11" t="s">
        <v>15</v>
      </c>
      <c r="B19" s="4"/>
      <c r="C19" s="11" t="s">
        <v>16</v>
      </c>
      <c r="D19" s="6"/>
      <c r="E19" s="6"/>
      <c r="F19" s="6"/>
      <c r="G19" s="6"/>
      <c r="H19" s="6"/>
      <c r="I19" s="6"/>
      <c r="J19" s="6"/>
      <c r="K19" s="7"/>
      <c r="L19" s="7"/>
      <c r="M19" s="8"/>
    </row>
    <row r="20" spans="1:13">
      <c r="A20" s="11"/>
      <c r="B20" s="4"/>
      <c r="C20" s="11" t="s">
        <v>17</v>
      </c>
      <c r="D20" s="6"/>
      <c r="E20" s="6"/>
      <c r="F20" s="6"/>
      <c r="G20" s="6"/>
      <c r="H20" s="6"/>
      <c r="I20" s="6"/>
      <c r="J20" s="6"/>
      <c r="K20" s="16"/>
      <c r="L20" s="7"/>
      <c r="M20" s="8"/>
    </row>
    <row r="21" spans="1:13">
      <c r="A21" s="11"/>
      <c r="B21" s="4"/>
      <c r="C21" s="11" t="s">
        <v>155</v>
      </c>
      <c r="D21" s="6"/>
      <c r="E21" s="6"/>
      <c r="F21" s="6"/>
      <c r="G21" s="6"/>
      <c r="H21" s="6"/>
      <c r="I21" s="6"/>
      <c r="J21" s="6"/>
      <c r="K21" s="7"/>
      <c r="L21" s="7"/>
      <c r="M21" s="8"/>
    </row>
    <row r="22" spans="1:13">
      <c r="A22" s="11"/>
      <c r="B22" s="4"/>
      <c r="C22" s="11" t="s">
        <v>156</v>
      </c>
      <c r="D22" s="6"/>
      <c r="E22" s="6"/>
      <c r="F22" s="6"/>
      <c r="G22" s="6"/>
      <c r="H22" s="6"/>
      <c r="I22" s="6"/>
      <c r="J22" s="6"/>
      <c r="K22" s="7"/>
      <c r="L22" s="7"/>
      <c r="M22" s="8"/>
    </row>
    <row r="23" spans="1:13">
      <c r="A23" s="11"/>
      <c r="B23" s="4"/>
      <c r="C23" s="11"/>
      <c r="D23" s="6"/>
      <c r="E23" s="6"/>
      <c r="F23" s="6"/>
      <c r="G23" s="6"/>
      <c r="H23" s="6"/>
      <c r="I23" s="6"/>
      <c r="J23" s="6"/>
      <c r="K23" s="7"/>
      <c r="L23" s="7"/>
      <c r="M23" s="8"/>
    </row>
    <row r="24" spans="1:13">
      <c r="A24" s="11"/>
      <c r="B24" s="4"/>
      <c r="C24" s="11"/>
      <c r="D24" s="6"/>
      <c r="E24" s="6"/>
      <c r="F24" s="6"/>
      <c r="G24" s="6"/>
      <c r="H24" s="6"/>
      <c r="I24" s="6"/>
      <c r="J24" s="6"/>
      <c r="K24" s="7"/>
      <c r="L24" s="7"/>
      <c r="M24" s="8"/>
    </row>
    <row r="25" spans="1:13" ht="18">
      <c r="A25" s="19"/>
      <c r="B25" s="22"/>
      <c r="C25" s="147" t="s">
        <v>138</v>
      </c>
      <c r="D25" s="147"/>
      <c r="E25" s="147"/>
      <c r="F25" s="147"/>
      <c r="G25" s="147"/>
      <c r="H25" s="147"/>
      <c r="I25" s="147"/>
      <c r="J25" s="6"/>
      <c r="K25" s="7"/>
      <c r="L25" s="7"/>
      <c r="M25" s="8"/>
    </row>
    <row r="26" spans="1:13" ht="41.25">
      <c r="B26" s="6"/>
      <c r="C26" s="6"/>
      <c r="D26" s="6"/>
      <c r="E26" s="6"/>
      <c r="F26" s="6"/>
      <c r="G26" s="6"/>
      <c r="H26" s="6"/>
      <c r="I26" s="6"/>
      <c r="J26" s="23" t="s">
        <v>158</v>
      </c>
      <c r="K26" s="24" t="s">
        <v>124</v>
      </c>
      <c r="L26" s="23" t="s">
        <v>126</v>
      </c>
      <c r="M26" s="24" t="s">
        <v>123</v>
      </c>
    </row>
    <row r="27" spans="1:13" ht="15">
      <c r="A27" s="20"/>
      <c r="B27" s="25" t="s">
        <v>139</v>
      </c>
      <c r="C27" s="149" t="s">
        <v>31</v>
      </c>
      <c r="D27" s="150"/>
      <c r="E27" s="150"/>
      <c r="F27" s="150"/>
      <c r="G27" s="150"/>
      <c r="H27" s="151"/>
      <c r="I27" s="26">
        <f>'Sklop 2 -34.Delovna obleka'!F118</f>
        <v>0</v>
      </c>
      <c r="J27" s="26">
        <f>'Sklop 2 -34.Delovna obleka'!H118</f>
        <v>0</v>
      </c>
      <c r="K27" s="27" t="s">
        <v>125</v>
      </c>
      <c r="L27" s="27" t="s">
        <v>125</v>
      </c>
      <c r="M27" s="28" t="s">
        <v>122</v>
      </c>
    </row>
    <row r="28" spans="1:13">
      <c r="A28" s="21"/>
      <c r="B28" s="6"/>
      <c r="C28" s="6"/>
      <c r="D28" s="6"/>
      <c r="E28" s="6"/>
      <c r="F28" s="6"/>
      <c r="G28" s="6"/>
      <c r="H28" s="6"/>
      <c r="I28" s="6"/>
      <c r="J28" s="6"/>
      <c r="K28" s="7"/>
      <c r="L28" s="7"/>
      <c r="M28" s="8"/>
    </row>
    <row r="29" spans="1:13">
      <c r="A29" s="17"/>
      <c r="B29" s="17"/>
      <c r="C29" s="148" t="s">
        <v>120</v>
      </c>
      <c r="D29" s="148"/>
      <c r="E29" s="148"/>
      <c r="F29" s="148"/>
      <c r="G29" s="148"/>
      <c r="H29" s="148"/>
      <c r="I29" s="18">
        <f>SUM(I27:I27)</f>
        <v>0</v>
      </c>
      <c r="J29" s="18">
        <f>SUM(J27)</f>
        <v>0</v>
      </c>
      <c r="K29" s="29"/>
      <c r="L29" s="29"/>
      <c r="M29" s="30"/>
    </row>
    <row r="30" spans="1:13">
      <c r="A30" s="17"/>
      <c r="B30" s="17"/>
      <c r="C30" s="148" t="s">
        <v>118</v>
      </c>
      <c r="D30" s="148"/>
      <c r="E30" s="148"/>
      <c r="F30" s="148"/>
      <c r="G30" s="148"/>
      <c r="H30" s="148"/>
      <c r="I30" s="18">
        <f>I29*0.22</f>
        <v>0</v>
      </c>
      <c r="J30" s="18">
        <f>J29*0.22</f>
        <v>0</v>
      </c>
      <c r="K30" s="29"/>
      <c r="L30" s="29"/>
      <c r="M30" s="30"/>
    </row>
    <row r="31" spans="1:13">
      <c r="A31" s="17"/>
      <c r="B31" s="17"/>
      <c r="C31" s="148" t="s">
        <v>119</v>
      </c>
      <c r="D31" s="148"/>
      <c r="E31" s="148"/>
      <c r="F31" s="148"/>
      <c r="G31" s="148"/>
      <c r="H31" s="148"/>
      <c r="I31" s="18">
        <f>I29+I30</f>
        <v>0</v>
      </c>
      <c r="J31" s="18">
        <f>J29+J30</f>
        <v>0</v>
      </c>
      <c r="K31" s="29"/>
      <c r="L31" s="29"/>
      <c r="M31" s="30"/>
    </row>
    <row r="32" spans="1:13">
      <c r="B32" s="6"/>
      <c r="C32" s="6"/>
      <c r="D32" s="6"/>
      <c r="E32" s="6"/>
      <c r="F32" s="6"/>
      <c r="G32" s="6"/>
      <c r="H32" s="6"/>
      <c r="I32" s="6"/>
      <c r="J32" s="6"/>
      <c r="K32" s="7"/>
      <c r="L32" s="7"/>
      <c r="M32" s="8"/>
    </row>
    <row r="33" spans="2:13">
      <c r="B33" s="6"/>
      <c r="C33" s="31" t="s">
        <v>142</v>
      </c>
      <c r="D33" s="31"/>
      <c r="E33" s="31"/>
      <c r="F33" s="32"/>
      <c r="G33" s="33"/>
      <c r="H33" s="34"/>
      <c r="I33" s="35">
        <f>I29+J29</f>
        <v>0</v>
      </c>
      <c r="J33" s="6"/>
      <c r="K33" s="7"/>
      <c r="L33" s="7"/>
      <c r="M33" s="8"/>
    </row>
    <row r="34" spans="2:13">
      <c r="C34" s="146" t="s">
        <v>118</v>
      </c>
      <c r="D34" s="146"/>
      <c r="E34" s="146"/>
      <c r="F34" s="146"/>
      <c r="G34" s="146"/>
      <c r="H34" s="146"/>
      <c r="I34" s="36">
        <f>I33*0.22</f>
        <v>0</v>
      </c>
    </row>
    <row r="35" spans="2:13">
      <c r="C35" s="37" t="s">
        <v>143</v>
      </c>
      <c r="D35" s="37"/>
      <c r="E35" s="37"/>
      <c r="F35" s="38"/>
      <c r="G35" s="39"/>
      <c r="H35" s="40"/>
      <c r="I35" s="35">
        <f>SUM(I33:I34)</f>
        <v>0</v>
      </c>
    </row>
  </sheetData>
  <sheetProtection algorithmName="SHA-512" hashValue="PibAs+Eqzj5tV1o8x8azs767Vnhm8v8t/Q7J1T5IzJXClvYOW7UWKEjcTX3bE/TVteVn7WcjQ+qS3kh17etXog==" saltValue="t01jpE+KGn7AJgbAL0DqGA==" spinCount="100000" sheet="1" objects="1" scenarios="1"/>
  <mergeCells count="6">
    <mergeCell ref="C34:H34"/>
    <mergeCell ref="C25:I25"/>
    <mergeCell ref="C29:H29"/>
    <mergeCell ref="C27:H27"/>
    <mergeCell ref="C30:H30"/>
    <mergeCell ref="C31:H31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&amp;L&amp;8UKC Ljubljana
nova KIBVS&amp;R&amp;8marec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F7140-2A95-4934-9A7F-4E3CAD71E318}">
  <sheetPr>
    <tabColor theme="5" tint="0.59999389629810485"/>
  </sheetPr>
  <dimension ref="A1:H158"/>
  <sheetViews>
    <sheetView workbookViewId="0">
      <selection activeCell="K16" sqref="K16"/>
    </sheetView>
  </sheetViews>
  <sheetFormatPr defaultColWidth="8.7109375" defaultRowHeight="12.75"/>
  <cols>
    <col min="1" max="1" width="7.7109375" style="41" customWidth="1"/>
    <col min="2" max="2" width="68.7109375" style="41" customWidth="1"/>
    <col min="3" max="3" width="5.5703125" style="41" customWidth="1"/>
    <col min="4" max="4" width="38.5703125" style="115" customWidth="1"/>
    <col min="5" max="5" width="10.7109375" style="115" customWidth="1"/>
    <col min="6" max="6" width="10.7109375" style="41" customWidth="1"/>
    <col min="7" max="7" width="10.7109375" style="47" customWidth="1"/>
    <col min="8" max="8" width="9.5703125" style="44" customWidth="1"/>
    <col min="9" max="16384" width="8.7109375" style="1"/>
  </cols>
  <sheetData>
    <row r="1" spans="1:8" ht="15">
      <c r="B1" s="42" t="s">
        <v>140</v>
      </c>
      <c r="E1" s="116"/>
      <c r="F1" s="43"/>
      <c r="G1" s="43"/>
    </row>
    <row r="2" spans="1:8">
      <c r="A2" s="45" t="s">
        <v>30</v>
      </c>
      <c r="B2" s="46" t="s">
        <v>31</v>
      </c>
    </row>
    <row r="3" spans="1:8">
      <c r="B3" s="47"/>
    </row>
    <row r="4" spans="1:8">
      <c r="A4" s="48"/>
      <c r="B4" s="49" t="s">
        <v>26</v>
      </c>
      <c r="C4" s="50"/>
      <c r="D4" s="117"/>
      <c r="E4" s="118"/>
      <c r="F4" s="51"/>
      <c r="G4" s="52"/>
    </row>
    <row r="5" spans="1:8">
      <c r="A5" s="48"/>
      <c r="B5" s="53" t="s">
        <v>27</v>
      </c>
      <c r="C5" s="50"/>
      <c r="D5" s="117"/>
      <c r="E5" s="119"/>
      <c r="F5" s="54"/>
      <c r="G5" s="55"/>
    </row>
    <row r="6" spans="1:8">
      <c r="A6" s="48"/>
      <c r="B6" s="56" t="s">
        <v>28</v>
      </c>
      <c r="C6" s="50"/>
      <c r="D6" s="117"/>
      <c r="E6" s="119"/>
      <c r="F6" s="54"/>
      <c r="G6" s="55"/>
    </row>
    <row r="7" spans="1:8">
      <c r="A7" s="48"/>
      <c r="B7" s="57" t="s">
        <v>20</v>
      </c>
      <c r="C7" s="50"/>
      <c r="D7" s="117"/>
      <c r="E7" s="120"/>
      <c r="F7" s="58"/>
      <c r="G7" s="55"/>
    </row>
    <row r="8" spans="1:8" ht="22.5">
      <c r="A8" s="48"/>
      <c r="B8" s="59" t="s">
        <v>128</v>
      </c>
      <c r="C8" s="50"/>
      <c r="D8" s="117"/>
      <c r="E8" s="120"/>
      <c r="F8" s="58"/>
      <c r="G8" s="55"/>
    </row>
    <row r="9" spans="1:8">
      <c r="A9" s="48"/>
      <c r="B9" s="60" t="s">
        <v>21</v>
      </c>
      <c r="C9" s="50"/>
      <c r="D9" s="117"/>
      <c r="E9" s="120"/>
      <c r="F9" s="58"/>
      <c r="G9" s="55"/>
    </row>
    <row r="10" spans="1:8">
      <c r="A10" s="48"/>
      <c r="B10" s="61" t="s">
        <v>141</v>
      </c>
      <c r="C10" s="50"/>
      <c r="D10" s="117"/>
      <c r="E10" s="120"/>
      <c r="F10" s="58"/>
      <c r="G10" s="55"/>
    </row>
    <row r="11" spans="1:8" ht="22.5">
      <c r="A11" s="48"/>
      <c r="B11" s="62" t="s">
        <v>129</v>
      </c>
      <c r="C11" s="50"/>
      <c r="D11" s="117"/>
      <c r="E11" s="120"/>
      <c r="F11" s="58"/>
      <c r="G11" s="55"/>
    </row>
    <row r="12" spans="1:8" ht="22.5">
      <c r="A12" s="63"/>
      <c r="B12" s="64" t="s">
        <v>130</v>
      </c>
      <c r="C12" s="50"/>
      <c r="D12" s="117"/>
      <c r="E12" s="120"/>
      <c r="F12" s="58"/>
      <c r="G12" s="55"/>
    </row>
    <row r="13" spans="1:8" ht="12.6" customHeight="1">
      <c r="A13" s="65"/>
      <c r="B13" s="66"/>
      <c r="C13" s="67"/>
      <c r="D13" s="121"/>
      <c r="E13" s="122"/>
      <c r="F13" s="68"/>
      <c r="G13" s="152" t="s">
        <v>121</v>
      </c>
      <c r="H13" s="152"/>
    </row>
    <row r="14" spans="1:8" ht="84" customHeight="1">
      <c r="A14" s="69" t="s">
        <v>29</v>
      </c>
      <c r="B14" s="70" t="s">
        <v>22</v>
      </c>
      <c r="C14" s="70" t="s">
        <v>23</v>
      </c>
      <c r="D14" s="123" t="s">
        <v>137</v>
      </c>
      <c r="E14" s="124" t="s">
        <v>24</v>
      </c>
      <c r="F14" s="71" t="s">
        <v>25</v>
      </c>
      <c r="G14" s="72" t="s">
        <v>144</v>
      </c>
      <c r="H14" s="72" t="s">
        <v>145</v>
      </c>
    </row>
    <row r="15" spans="1:8">
      <c r="A15" s="73" t="s">
        <v>32</v>
      </c>
      <c r="B15" s="74" t="s">
        <v>146</v>
      </c>
      <c r="C15" s="75">
        <v>4</v>
      </c>
      <c r="D15" s="125"/>
      <c r="E15" s="126">
        <v>0</v>
      </c>
      <c r="F15" s="76">
        <f>+C15*E15</f>
        <v>0</v>
      </c>
      <c r="G15" s="140">
        <v>0</v>
      </c>
      <c r="H15" s="76">
        <f>G15*C15*3</f>
        <v>0</v>
      </c>
    </row>
    <row r="16" spans="1:8">
      <c r="A16" s="77"/>
      <c r="B16" s="78" t="s">
        <v>0</v>
      </c>
      <c r="C16" s="79"/>
      <c r="D16" s="153"/>
      <c r="E16" s="127"/>
      <c r="F16" s="80"/>
      <c r="G16" s="141"/>
      <c r="H16" s="80"/>
    </row>
    <row r="17" spans="1:8" ht="15" customHeight="1">
      <c r="A17" s="81"/>
      <c r="B17" s="82" t="s">
        <v>33</v>
      </c>
      <c r="C17" s="83"/>
      <c r="D17" s="154"/>
      <c r="E17" s="128"/>
      <c r="F17" s="84"/>
      <c r="G17" s="142"/>
      <c r="H17" s="84"/>
    </row>
    <row r="18" spans="1:8" ht="15" customHeight="1">
      <c r="A18" s="81"/>
      <c r="B18" s="82" t="s">
        <v>34</v>
      </c>
      <c r="C18" s="83"/>
      <c r="D18" s="154"/>
      <c r="E18" s="128"/>
      <c r="F18" s="84"/>
      <c r="G18" s="142"/>
      <c r="H18" s="84"/>
    </row>
    <row r="19" spans="1:8" ht="15" customHeight="1">
      <c r="A19" s="81"/>
      <c r="B19" s="85" t="s">
        <v>1</v>
      </c>
      <c r="C19" s="83"/>
      <c r="D19" s="154"/>
      <c r="E19" s="128"/>
      <c r="F19" s="84"/>
      <c r="G19" s="142"/>
      <c r="H19" s="84"/>
    </row>
    <row r="20" spans="1:8" ht="15" customHeight="1">
      <c r="A20" s="81"/>
      <c r="B20" s="85" t="s">
        <v>35</v>
      </c>
      <c r="C20" s="83"/>
      <c r="D20" s="154"/>
      <c r="E20" s="128"/>
      <c r="F20" s="84"/>
      <c r="G20" s="142"/>
      <c r="H20" s="84"/>
    </row>
    <row r="21" spans="1:8" ht="15" customHeight="1">
      <c r="A21" s="81"/>
      <c r="B21" s="82" t="s">
        <v>36</v>
      </c>
      <c r="C21" s="83"/>
      <c r="D21" s="154"/>
      <c r="E21" s="128"/>
      <c r="F21" s="84"/>
      <c r="G21" s="142"/>
      <c r="H21" s="84"/>
    </row>
    <row r="22" spans="1:8" ht="15" customHeight="1">
      <c r="A22" s="81"/>
      <c r="B22" s="82" t="s">
        <v>37</v>
      </c>
      <c r="C22" s="83"/>
      <c r="D22" s="154"/>
      <c r="E22" s="128"/>
      <c r="F22" s="84"/>
      <c r="G22" s="142"/>
      <c r="H22" s="84"/>
    </row>
    <row r="23" spans="1:8" ht="15" customHeight="1">
      <c r="A23" s="81"/>
      <c r="B23" s="82" t="s">
        <v>147</v>
      </c>
      <c r="C23" s="83"/>
      <c r="D23" s="154"/>
      <c r="E23" s="128"/>
      <c r="F23" s="84"/>
      <c r="G23" s="142"/>
      <c r="H23" s="84"/>
    </row>
    <row r="24" spans="1:8" ht="15" customHeight="1">
      <c r="A24" s="81"/>
      <c r="B24" s="82" t="s">
        <v>38</v>
      </c>
      <c r="C24" s="83"/>
      <c r="D24" s="154"/>
      <c r="E24" s="128"/>
      <c r="F24" s="84"/>
      <c r="G24" s="142"/>
      <c r="H24" s="84"/>
    </row>
    <row r="25" spans="1:8" ht="15" customHeight="1">
      <c r="A25" s="81"/>
      <c r="B25" s="82" t="s">
        <v>39</v>
      </c>
      <c r="C25" s="83"/>
      <c r="D25" s="154"/>
      <c r="E25" s="128"/>
      <c r="F25" s="84"/>
      <c r="G25" s="142"/>
      <c r="H25" s="84"/>
    </row>
    <row r="26" spans="1:8" ht="15" customHeight="1">
      <c r="A26" s="81"/>
      <c r="B26" s="82" t="s">
        <v>40</v>
      </c>
      <c r="C26" s="83"/>
      <c r="D26" s="154"/>
      <c r="E26" s="128"/>
      <c r="F26" s="84"/>
      <c r="G26" s="142"/>
      <c r="H26" s="84"/>
    </row>
    <row r="27" spans="1:8" ht="15" customHeight="1">
      <c r="A27" s="81"/>
      <c r="B27" s="82" t="s">
        <v>41</v>
      </c>
      <c r="C27" s="83"/>
      <c r="D27" s="154"/>
      <c r="E27" s="128"/>
      <c r="F27" s="84"/>
      <c r="G27" s="142"/>
      <c r="H27" s="84"/>
    </row>
    <row r="28" spans="1:8" ht="15" customHeight="1">
      <c r="A28" s="81"/>
      <c r="B28" s="82" t="s">
        <v>42</v>
      </c>
      <c r="C28" s="83"/>
      <c r="D28" s="154"/>
      <c r="E28" s="128"/>
      <c r="F28" s="84"/>
      <c r="G28" s="142"/>
      <c r="H28" s="84"/>
    </row>
    <row r="29" spans="1:8" ht="15" customHeight="1">
      <c r="A29" s="81"/>
      <c r="B29" s="82" t="s">
        <v>43</v>
      </c>
      <c r="C29" s="83"/>
      <c r="D29" s="154"/>
      <c r="E29" s="128"/>
      <c r="F29" s="84"/>
      <c r="G29" s="142"/>
      <c r="H29" s="84"/>
    </row>
    <row r="30" spans="1:8" ht="15" customHeight="1">
      <c r="A30" s="81"/>
      <c r="B30" s="82" t="s">
        <v>44</v>
      </c>
      <c r="C30" s="83"/>
      <c r="D30" s="154"/>
      <c r="E30" s="128"/>
      <c r="F30" s="84"/>
      <c r="G30" s="142"/>
      <c r="H30" s="84"/>
    </row>
    <row r="31" spans="1:8" ht="15" customHeight="1">
      <c r="A31" s="81"/>
      <c r="B31" s="82" t="s">
        <v>45</v>
      </c>
      <c r="C31" s="83"/>
      <c r="D31" s="154"/>
      <c r="E31" s="128"/>
      <c r="F31" s="84"/>
      <c r="G31" s="142"/>
      <c r="H31" s="84"/>
    </row>
    <row r="32" spans="1:8" ht="15" customHeight="1">
      <c r="A32" s="81"/>
      <c r="B32" s="85" t="s">
        <v>46</v>
      </c>
      <c r="C32" s="83"/>
      <c r="D32" s="154"/>
      <c r="E32" s="128"/>
      <c r="F32" s="84"/>
      <c r="G32" s="142"/>
      <c r="H32" s="84"/>
    </row>
    <row r="33" spans="1:8" ht="15" customHeight="1">
      <c r="A33" s="81"/>
      <c r="B33" s="82" t="s">
        <v>47</v>
      </c>
      <c r="C33" s="83"/>
      <c r="D33" s="154"/>
      <c r="E33" s="128"/>
      <c r="F33" s="84"/>
      <c r="G33" s="142"/>
      <c r="H33" s="84"/>
    </row>
    <row r="34" spans="1:8" ht="15" customHeight="1">
      <c r="A34" s="81"/>
      <c r="B34" s="82" t="s">
        <v>48</v>
      </c>
      <c r="C34" s="83"/>
      <c r="D34" s="154"/>
      <c r="E34" s="128"/>
      <c r="F34" s="84"/>
      <c r="G34" s="142"/>
      <c r="H34" s="84"/>
    </row>
    <row r="35" spans="1:8" ht="15" customHeight="1">
      <c r="A35" s="81"/>
      <c r="B35" s="82" t="s">
        <v>49</v>
      </c>
      <c r="C35" s="83"/>
      <c r="D35" s="154"/>
      <c r="E35" s="128"/>
      <c r="F35" s="84"/>
      <c r="G35" s="142"/>
      <c r="H35" s="84"/>
    </row>
    <row r="36" spans="1:8" ht="15" customHeight="1">
      <c r="A36" s="81"/>
      <c r="B36" s="82" t="s">
        <v>50</v>
      </c>
      <c r="C36" s="83"/>
      <c r="D36" s="154"/>
      <c r="E36" s="128"/>
      <c r="F36" s="84"/>
      <c r="G36" s="142"/>
      <c r="H36" s="84"/>
    </row>
    <row r="37" spans="1:8" ht="15" customHeight="1">
      <c r="A37" s="81"/>
      <c r="B37" s="82" t="s">
        <v>51</v>
      </c>
      <c r="C37" s="83"/>
      <c r="D37" s="154"/>
      <c r="E37" s="128"/>
      <c r="F37" s="84"/>
      <c r="G37" s="142"/>
      <c r="H37" s="84"/>
    </row>
    <row r="38" spans="1:8" ht="15" customHeight="1">
      <c r="A38" s="81"/>
      <c r="B38" s="85" t="s">
        <v>52</v>
      </c>
      <c r="C38" s="83"/>
      <c r="D38" s="154"/>
      <c r="E38" s="128"/>
      <c r="F38" s="84"/>
      <c r="G38" s="142"/>
      <c r="H38" s="84"/>
    </row>
    <row r="39" spans="1:8" ht="15" customHeight="1">
      <c r="A39" s="81"/>
      <c r="B39" s="85" t="s">
        <v>53</v>
      </c>
      <c r="C39" s="83"/>
      <c r="D39" s="154"/>
      <c r="E39" s="128"/>
      <c r="F39" s="84"/>
      <c r="G39" s="142"/>
      <c r="H39" s="84"/>
    </row>
    <row r="40" spans="1:8" ht="15" customHeight="1">
      <c r="A40" s="81"/>
      <c r="B40" s="85" t="s">
        <v>54</v>
      </c>
      <c r="C40" s="83"/>
      <c r="D40" s="154"/>
      <c r="E40" s="128"/>
      <c r="F40" s="84"/>
      <c r="G40" s="142"/>
      <c r="H40" s="84"/>
    </row>
    <row r="41" spans="1:8" ht="15" customHeight="1">
      <c r="A41" s="81"/>
      <c r="B41" s="82" t="s">
        <v>55</v>
      </c>
      <c r="C41" s="83"/>
      <c r="D41" s="154"/>
      <c r="E41" s="128"/>
      <c r="F41" s="84"/>
      <c r="G41" s="142"/>
      <c r="H41" s="84"/>
    </row>
    <row r="42" spans="1:8" ht="15" customHeight="1">
      <c r="A42" s="81"/>
      <c r="B42" s="82" t="s">
        <v>56</v>
      </c>
      <c r="C42" s="83"/>
      <c r="D42" s="154"/>
      <c r="E42" s="128"/>
      <c r="F42" s="84"/>
      <c r="G42" s="142"/>
      <c r="H42" s="84"/>
    </row>
    <row r="43" spans="1:8" ht="15" customHeight="1">
      <c r="A43" s="81"/>
      <c r="B43" s="82" t="s">
        <v>57</v>
      </c>
      <c r="C43" s="83"/>
      <c r="D43" s="154"/>
      <c r="E43" s="128"/>
      <c r="F43" s="84"/>
      <c r="G43" s="142"/>
      <c r="H43" s="84"/>
    </row>
    <row r="44" spans="1:8" ht="15" customHeight="1">
      <c r="A44" s="81"/>
      <c r="B44" s="86" t="s">
        <v>58</v>
      </c>
      <c r="C44" s="83"/>
      <c r="D44" s="154"/>
      <c r="E44" s="128"/>
      <c r="F44" s="84"/>
      <c r="G44" s="142"/>
      <c r="H44" s="84"/>
    </row>
    <row r="45" spans="1:8" ht="15" customHeight="1">
      <c r="A45" s="81"/>
      <c r="B45" s="87" t="s">
        <v>59</v>
      </c>
      <c r="C45" s="83"/>
      <c r="D45" s="154"/>
      <c r="E45" s="128"/>
      <c r="F45" s="84"/>
      <c r="G45" s="142"/>
      <c r="H45" s="84"/>
    </row>
    <row r="46" spans="1:8" ht="15" customHeight="1">
      <c r="A46" s="81"/>
      <c r="B46" s="87" t="s">
        <v>60</v>
      </c>
      <c r="C46" s="83"/>
      <c r="D46" s="154"/>
      <c r="E46" s="128"/>
      <c r="F46" s="84"/>
      <c r="G46" s="142"/>
      <c r="H46" s="84"/>
    </row>
    <row r="47" spans="1:8" ht="15" customHeight="1">
      <c r="A47" s="81"/>
      <c r="B47" s="87" t="s">
        <v>61</v>
      </c>
      <c r="C47" s="83"/>
      <c r="D47" s="154"/>
      <c r="E47" s="128"/>
      <c r="F47" s="84"/>
      <c r="G47" s="142"/>
      <c r="H47" s="84"/>
    </row>
    <row r="48" spans="1:8" ht="15" customHeight="1">
      <c r="A48" s="81"/>
      <c r="B48" s="87" t="s">
        <v>62</v>
      </c>
      <c r="C48" s="83"/>
      <c r="D48" s="154"/>
      <c r="E48" s="128"/>
      <c r="F48" s="84"/>
      <c r="G48" s="142"/>
      <c r="H48" s="84"/>
    </row>
    <row r="49" spans="1:8" ht="15" customHeight="1">
      <c r="A49" s="81"/>
      <c r="B49" s="87" t="s">
        <v>63</v>
      </c>
      <c r="C49" s="83"/>
      <c r="D49" s="154"/>
      <c r="E49" s="128"/>
      <c r="F49" s="84"/>
      <c r="G49" s="142"/>
      <c r="H49" s="84"/>
    </row>
    <row r="50" spans="1:8" ht="15" customHeight="1">
      <c r="A50" s="81"/>
      <c r="B50" s="87" t="s">
        <v>64</v>
      </c>
      <c r="C50" s="83"/>
      <c r="D50" s="154"/>
      <c r="E50" s="128"/>
      <c r="F50" s="84"/>
      <c r="G50" s="142"/>
      <c r="H50" s="84"/>
    </row>
    <row r="51" spans="1:8" ht="15" customHeight="1">
      <c r="A51" s="81"/>
      <c r="B51" s="87" t="s">
        <v>65</v>
      </c>
      <c r="C51" s="83"/>
      <c r="D51" s="154"/>
      <c r="E51" s="128"/>
      <c r="F51" s="84"/>
      <c r="G51" s="142"/>
      <c r="H51" s="84"/>
    </row>
    <row r="52" spans="1:8" ht="15" customHeight="1">
      <c r="A52" s="81"/>
      <c r="B52" s="87" t="s">
        <v>66</v>
      </c>
      <c r="C52" s="83"/>
      <c r="D52" s="154"/>
      <c r="E52" s="128"/>
      <c r="F52" s="84"/>
      <c r="G52" s="142"/>
      <c r="H52" s="84"/>
    </row>
    <row r="53" spans="1:8" ht="15" customHeight="1">
      <c r="A53" s="81"/>
      <c r="B53" s="87" t="s">
        <v>67</v>
      </c>
      <c r="C53" s="83"/>
      <c r="D53" s="154"/>
      <c r="E53" s="128"/>
      <c r="F53" s="84"/>
      <c r="G53" s="142"/>
      <c r="H53" s="84"/>
    </row>
    <row r="54" spans="1:8" ht="15" customHeight="1">
      <c r="A54" s="81"/>
      <c r="B54" s="87" t="s">
        <v>68</v>
      </c>
      <c r="C54" s="83"/>
      <c r="D54" s="154"/>
      <c r="E54" s="128"/>
      <c r="F54" s="84"/>
      <c r="G54" s="142"/>
      <c r="H54" s="84"/>
    </row>
    <row r="55" spans="1:8" ht="15" customHeight="1">
      <c r="A55" s="81"/>
      <c r="B55" s="87" t="s">
        <v>69</v>
      </c>
      <c r="C55" s="83"/>
      <c r="D55" s="154"/>
      <c r="E55" s="128"/>
      <c r="F55" s="84"/>
      <c r="G55" s="142"/>
      <c r="H55" s="84"/>
    </row>
    <row r="56" spans="1:8" ht="15" customHeight="1">
      <c r="A56" s="81"/>
      <c r="B56" s="87" t="s">
        <v>70</v>
      </c>
      <c r="C56" s="83"/>
      <c r="D56" s="154"/>
      <c r="E56" s="128"/>
      <c r="F56" s="84"/>
      <c r="G56" s="142"/>
      <c r="H56" s="84"/>
    </row>
    <row r="57" spans="1:8" ht="15" customHeight="1">
      <c r="A57" s="81"/>
      <c r="B57" s="87" t="s">
        <v>71</v>
      </c>
      <c r="C57" s="83"/>
      <c r="D57" s="154"/>
      <c r="E57" s="128"/>
      <c r="F57" s="84"/>
      <c r="G57" s="142"/>
      <c r="H57" s="84"/>
    </row>
    <row r="58" spans="1:8" ht="15" customHeight="1">
      <c r="A58" s="81"/>
      <c r="B58" s="87" t="s">
        <v>72</v>
      </c>
      <c r="C58" s="83"/>
      <c r="D58" s="154"/>
      <c r="E58" s="128"/>
      <c r="F58" s="84"/>
      <c r="G58" s="142"/>
      <c r="H58" s="84"/>
    </row>
    <row r="59" spans="1:8" ht="15" customHeight="1">
      <c r="A59" s="81"/>
      <c r="B59" s="87" t="s">
        <v>73</v>
      </c>
      <c r="C59" s="83"/>
      <c r="D59" s="154"/>
      <c r="E59" s="128"/>
      <c r="F59" s="84"/>
      <c r="G59" s="142"/>
      <c r="H59" s="84"/>
    </row>
    <row r="60" spans="1:8" ht="15" customHeight="1">
      <c r="A60" s="81"/>
      <c r="B60" s="87" t="s">
        <v>74</v>
      </c>
      <c r="C60" s="83"/>
      <c r="D60" s="154"/>
      <c r="E60" s="128"/>
      <c r="F60" s="84"/>
      <c r="G60" s="142"/>
      <c r="H60" s="84"/>
    </row>
    <row r="61" spans="1:8" ht="15" customHeight="1">
      <c r="A61" s="81"/>
      <c r="B61" s="86" t="s">
        <v>73</v>
      </c>
      <c r="C61" s="83"/>
      <c r="D61" s="154"/>
      <c r="E61" s="128"/>
      <c r="F61" s="84"/>
      <c r="G61" s="142"/>
      <c r="H61" s="84"/>
    </row>
    <row r="62" spans="1:8" ht="15" customHeight="1">
      <c r="A62" s="81"/>
      <c r="B62" s="87" t="s">
        <v>75</v>
      </c>
      <c r="C62" s="83"/>
      <c r="D62" s="154"/>
      <c r="E62" s="128"/>
      <c r="F62" s="84"/>
      <c r="G62" s="142"/>
      <c r="H62" s="84"/>
    </row>
    <row r="63" spans="1:8" ht="15" customHeight="1">
      <c r="A63" s="81"/>
      <c r="B63" s="86" t="s">
        <v>76</v>
      </c>
      <c r="C63" s="83"/>
      <c r="D63" s="154"/>
      <c r="E63" s="128"/>
      <c r="F63" s="84"/>
      <c r="G63" s="142"/>
      <c r="H63" s="84"/>
    </row>
    <row r="64" spans="1:8" ht="15" customHeight="1">
      <c r="A64" s="81"/>
      <c r="B64" s="87" t="s">
        <v>77</v>
      </c>
      <c r="C64" s="83"/>
      <c r="D64" s="154"/>
      <c r="E64" s="128"/>
      <c r="F64" s="84"/>
      <c r="G64" s="142"/>
      <c r="H64" s="84"/>
    </row>
    <row r="65" spans="1:8" ht="15" customHeight="1">
      <c r="A65" s="81"/>
      <c r="B65" s="87" t="s">
        <v>78</v>
      </c>
      <c r="C65" s="83"/>
      <c r="D65" s="154"/>
      <c r="E65" s="128"/>
      <c r="F65" s="84"/>
      <c r="G65" s="142"/>
      <c r="H65" s="84"/>
    </row>
    <row r="66" spans="1:8" ht="15" customHeight="1">
      <c r="A66" s="81"/>
      <c r="B66" s="87" t="s">
        <v>79</v>
      </c>
      <c r="C66" s="88"/>
      <c r="D66" s="154"/>
      <c r="E66" s="128"/>
      <c r="F66" s="84"/>
      <c r="G66" s="142"/>
      <c r="H66" s="84"/>
    </row>
    <row r="67" spans="1:8" ht="15" customHeight="1">
      <c r="A67" s="81"/>
      <c r="B67" s="87" t="s">
        <v>80</v>
      </c>
      <c r="C67" s="83"/>
      <c r="D67" s="154"/>
      <c r="E67" s="128"/>
      <c r="F67" s="84"/>
      <c r="G67" s="142"/>
      <c r="H67" s="84"/>
    </row>
    <row r="68" spans="1:8" ht="15" customHeight="1">
      <c r="A68" s="81"/>
      <c r="B68" s="87" t="s">
        <v>81</v>
      </c>
      <c r="C68" s="83"/>
      <c r="D68" s="154"/>
      <c r="E68" s="128"/>
      <c r="F68" s="84"/>
      <c r="G68" s="142"/>
      <c r="H68" s="84"/>
    </row>
    <row r="69" spans="1:8" ht="15" customHeight="1">
      <c r="A69" s="81"/>
      <c r="B69" s="87" t="s">
        <v>82</v>
      </c>
      <c r="C69" s="83"/>
      <c r="D69" s="154"/>
      <c r="E69" s="128"/>
      <c r="F69" s="84"/>
      <c r="G69" s="142"/>
      <c r="H69" s="84"/>
    </row>
    <row r="70" spans="1:8" ht="15" customHeight="1">
      <c r="A70" s="81"/>
      <c r="B70" s="87" t="s">
        <v>83</v>
      </c>
      <c r="C70" s="83"/>
      <c r="D70" s="154"/>
      <c r="E70" s="128"/>
      <c r="F70" s="84"/>
      <c r="G70" s="142"/>
      <c r="H70" s="84"/>
    </row>
    <row r="71" spans="1:8" ht="15" customHeight="1">
      <c r="A71" s="81"/>
      <c r="B71" s="89" t="s">
        <v>84</v>
      </c>
      <c r="C71" s="83"/>
      <c r="D71" s="154"/>
      <c r="E71" s="128"/>
      <c r="F71" s="84"/>
      <c r="G71" s="142"/>
      <c r="H71" s="84"/>
    </row>
    <row r="72" spans="1:8" ht="15" customHeight="1">
      <c r="A72" s="81"/>
      <c r="B72" s="90" t="s">
        <v>85</v>
      </c>
      <c r="C72" s="83"/>
      <c r="D72" s="154"/>
      <c r="E72" s="128"/>
      <c r="F72" s="84"/>
      <c r="G72" s="142"/>
      <c r="H72" s="84"/>
    </row>
    <row r="73" spans="1:8" ht="15" customHeight="1">
      <c r="A73" s="81"/>
      <c r="B73" s="89" t="s">
        <v>86</v>
      </c>
      <c r="C73" s="83"/>
      <c r="D73" s="154"/>
      <c r="E73" s="128"/>
      <c r="F73" s="84"/>
      <c r="G73" s="142"/>
      <c r="H73" s="84"/>
    </row>
    <row r="74" spans="1:8" ht="15" customHeight="1">
      <c r="A74" s="81"/>
      <c r="B74" s="89" t="s">
        <v>87</v>
      </c>
      <c r="C74" s="83"/>
      <c r="D74" s="154"/>
      <c r="E74" s="128"/>
      <c r="F74" s="84"/>
      <c r="G74" s="142"/>
      <c r="H74" s="84"/>
    </row>
    <row r="75" spans="1:8" ht="15" customHeight="1">
      <c r="A75" s="81"/>
      <c r="B75" s="89" t="s">
        <v>88</v>
      </c>
      <c r="C75" s="83"/>
      <c r="D75" s="154"/>
      <c r="E75" s="128"/>
      <c r="F75" s="84"/>
      <c r="G75" s="142"/>
      <c r="H75" s="84"/>
    </row>
    <row r="76" spans="1:8" ht="15" customHeight="1">
      <c r="A76" s="81"/>
      <c r="B76" s="89" t="s">
        <v>89</v>
      </c>
      <c r="C76" s="83"/>
      <c r="D76" s="154"/>
      <c r="E76" s="128"/>
      <c r="F76" s="84"/>
      <c r="G76" s="142"/>
      <c r="H76" s="84"/>
    </row>
    <row r="77" spans="1:8" ht="15" customHeight="1">
      <c r="A77" s="81"/>
      <c r="B77" s="89" t="s">
        <v>90</v>
      </c>
      <c r="C77" s="83"/>
      <c r="D77" s="154"/>
      <c r="E77" s="128"/>
      <c r="F77" s="84"/>
      <c r="G77" s="142"/>
      <c r="H77" s="84"/>
    </row>
    <row r="78" spans="1:8" ht="15" customHeight="1">
      <c r="A78" s="81"/>
      <c r="B78" s="90" t="s">
        <v>91</v>
      </c>
      <c r="C78" s="83"/>
      <c r="D78" s="154"/>
      <c r="E78" s="128"/>
      <c r="F78" s="84"/>
      <c r="G78" s="142"/>
      <c r="H78" s="84"/>
    </row>
    <row r="79" spans="1:8">
      <c r="A79" s="91"/>
      <c r="B79" s="92"/>
      <c r="C79" s="93"/>
      <c r="D79" s="129"/>
      <c r="E79" s="130"/>
      <c r="F79" s="94"/>
      <c r="G79" s="143"/>
      <c r="H79" s="94"/>
    </row>
    <row r="80" spans="1:8">
      <c r="A80" s="95" t="s">
        <v>92</v>
      </c>
      <c r="B80" s="95" t="s">
        <v>93</v>
      </c>
      <c r="C80" s="75">
        <v>2</v>
      </c>
      <c r="D80" s="125"/>
      <c r="E80" s="126">
        <v>0</v>
      </c>
      <c r="F80" s="76">
        <f>+C80*E80</f>
        <v>0</v>
      </c>
      <c r="G80" s="140">
        <v>0</v>
      </c>
      <c r="H80" s="76">
        <f>G80*C80*3</f>
        <v>0</v>
      </c>
    </row>
    <row r="81" spans="1:8">
      <c r="A81" s="96"/>
      <c r="B81" s="78" t="s">
        <v>0</v>
      </c>
      <c r="C81" s="79"/>
      <c r="D81" s="153"/>
      <c r="E81" s="127"/>
      <c r="F81" s="80"/>
      <c r="G81" s="141"/>
      <c r="H81" s="80"/>
    </row>
    <row r="82" spans="1:8" ht="15" customHeight="1">
      <c r="A82" s="97"/>
      <c r="B82" s="82" t="s">
        <v>94</v>
      </c>
      <c r="C82" s="83"/>
      <c r="D82" s="154"/>
      <c r="E82" s="128"/>
      <c r="F82" s="84"/>
      <c r="G82" s="142"/>
      <c r="H82" s="84"/>
    </row>
    <row r="83" spans="1:8" ht="15" customHeight="1">
      <c r="A83" s="97"/>
      <c r="B83" s="82" t="s">
        <v>95</v>
      </c>
      <c r="C83" s="83"/>
      <c r="D83" s="154"/>
      <c r="E83" s="128"/>
      <c r="F83" s="84"/>
      <c r="G83" s="142"/>
      <c r="H83" s="84"/>
    </row>
    <row r="84" spans="1:8" ht="15" customHeight="1">
      <c r="A84" s="97"/>
      <c r="B84" s="85" t="s">
        <v>1</v>
      </c>
      <c r="C84" s="83"/>
      <c r="D84" s="154"/>
      <c r="E84" s="128"/>
      <c r="F84" s="84"/>
      <c r="G84" s="142"/>
      <c r="H84" s="84"/>
    </row>
    <row r="85" spans="1:8" ht="15" customHeight="1">
      <c r="A85" s="97"/>
      <c r="B85" s="85" t="s">
        <v>96</v>
      </c>
      <c r="C85" s="83"/>
      <c r="D85" s="154"/>
      <c r="E85" s="128"/>
      <c r="F85" s="84"/>
      <c r="G85" s="142"/>
      <c r="H85" s="84"/>
    </row>
    <row r="86" spans="1:8" ht="15" customHeight="1">
      <c r="A86" s="97"/>
      <c r="B86" s="85" t="s">
        <v>97</v>
      </c>
      <c r="C86" s="83"/>
      <c r="D86" s="154"/>
      <c r="E86" s="128"/>
      <c r="F86" s="84"/>
      <c r="G86" s="142"/>
      <c r="H86" s="84"/>
    </row>
    <row r="87" spans="1:8" ht="15" customHeight="1">
      <c r="A87" s="97"/>
      <c r="B87" s="82" t="s">
        <v>98</v>
      </c>
      <c r="C87" s="83"/>
      <c r="D87" s="154"/>
      <c r="E87" s="128"/>
      <c r="F87" s="84"/>
      <c r="G87" s="142"/>
      <c r="H87" s="84"/>
    </row>
    <row r="88" spans="1:8" ht="15" customHeight="1">
      <c r="A88" s="97"/>
      <c r="B88" s="85" t="s">
        <v>99</v>
      </c>
      <c r="C88" s="83"/>
      <c r="D88" s="154"/>
      <c r="E88" s="128"/>
      <c r="F88" s="84"/>
      <c r="G88" s="142"/>
      <c r="H88" s="84"/>
    </row>
    <row r="89" spans="1:8" ht="15" customHeight="1">
      <c r="A89" s="97"/>
      <c r="B89" s="85" t="s">
        <v>148</v>
      </c>
      <c r="C89" s="83"/>
      <c r="D89" s="154"/>
      <c r="E89" s="128"/>
      <c r="F89" s="84"/>
      <c r="G89" s="142"/>
      <c r="H89" s="84"/>
    </row>
    <row r="90" spans="1:8" ht="15" customHeight="1">
      <c r="A90" s="97"/>
      <c r="B90" s="98" t="s">
        <v>100</v>
      </c>
      <c r="C90" s="83"/>
      <c r="D90" s="154"/>
      <c r="E90" s="128"/>
      <c r="F90" s="84"/>
      <c r="G90" s="142"/>
      <c r="H90" s="84"/>
    </row>
    <row r="91" spans="1:8" ht="15" customHeight="1">
      <c r="A91" s="97"/>
      <c r="B91" s="82" t="s">
        <v>149</v>
      </c>
      <c r="C91" s="83"/>
      <c r="D91" s="154"/>
      <c r="E91" s="128"/>
      <c r="F91" s="84"/>
      <c r="G91" s="142"/>
      <c r="H91" s="84"/>
    </row>
    <row r="92" spans="1:8" ht="15" customHeight="1">
      <c r="A92" s="97"/>
      <c r="B92" s="82" t="s">
        <v>150</v>
      </c>
      <c r="C92" s="83"/>
      <c r="D92" s="154"/>
      <c r="E92" s="128"/>
      <c r="F92" s="84"/>
      <c r="G92" s="142"/>
      <c r="H92" s="84"/>
    </row>
    <row r="93" spans="1:8" ht="15" customHeight="1">
      <c r="A93" s="97"/>
      <c r="B93" s="82" t="s">
        <v>101</v>
      </c>
      <c r="C93" s="83"/>
      <c r="D93" s="154"/>
      <c r="E93" s="128"/>
      <c r="F93" s="84"/>
      <c r="G93" s="142"/>
      <c r="H93" s="84"/>
    </row>
    <row r="94" spans="1:8" ht="15" customHeight="1">
      <c r="A94" s="97"/>
      <c r="B94" s="98" t="s">
        <v>102</v>
      </c>
      <c r="C94" s="83"/>
      <c r="D94" s="154"/>
      <c r="E94" s="128"/>
      <c r="F94" s="84"/>
      <c r="G94" s="142"/>
      <c r="H94" s="84"/>
    </row>
    <row r="95" spans="1:8" ht="15" customHeight="1">
      <c r="A95" s="97"/>
      <c r="B95" s="98" t="s">
        <v>103</v>
      </c>
      <c r="C95" s="83"/>
      <c r="D95" s="154"/>
      <c r="E95" s="128"/>
      <c r="F95" s="84"/>
      <c r="G95" s="142"/>
      <c r="H95" s="84"/>
    </row>
    <row r="96" spans="1:8" ht="15" customHeight="1">
      <c r="A96" s="97"/>
      <c r="B96" s="97" t="s">
        <v>104</v>
      </c>
      <c r="C96" s="83"/>
      <c r="D96" s="154"/>
      <c r="E96" s="128"/>
      <c r="F96" s="84"/>
      <c r="G96" s="142"/>
      <c r="H96" s="84"/>
    </row>
    <row r="97" spans="1:8" ht="15" customHeight="1">
      <c r="A97" s="97"/>
      <c r="B97" s="98" t="s">
        <v>151</v>
      </c>
      <c r="C97" s="83"/>
      <c r="D97" s="154"/>
      <c r="E97" s="128"/>
      <c r="F97" s="84"/>
      <c r="G97" s="142"/>
      <c r="H97" s="84"/>
    </row>
    <row r="98" spans="1:8" ht="15" customHeight="1">
      <c r="A98" s="97"/>
      <c r="B98" s="98" t="s">
        <v>153</v>
      </c>
      <c r="C98" s="83"/>
      <c r="D98" s="154"/>
      <c r="E98" s="128"/>
      <c r="F98" s="84"/>
      <c r="G98" s="142"/>
      <c r="H98" s="84"/>
    </row>
    <row r="99" spans="1:8" ht="15" customHeight="1">
      <c r="A99" s="97"/>
      <c r="B99" s="98" t="s">
        <v>152</v>
      </c>
      <c r="C99" s="83"/>
      <c r="D99" s="154"/>
      <c r="E99" s="128"/>
      <c r="F99" s="84"/>
      <c r="G99" s="142"/>
      <c r="H99" s="84"/>
    </row>
    <row r="100" spans="1:8" ht="15" customHeight="1">
      <c r="A100" s="97"/>
      <c r="B100" s="98" t="s">
        <v>154</v>
      </c>
      <c r="C100" s="83"/>
      <c r="D100" s="154"/>
      <c r="E100" s="128"/>
      <c r="F100" s="84"/>
      <c r="G100" s="142"/>
      <c r="H100" s="84"/>
    </row>
    <row r="101" spans="1:8" ht="15" customHeight="1">
      <c r="A101" s="97"/>
      <c r="B101" s="97" t="s">
        <v>105</v>
      </c>
      <c r="C101" s="83"/>
      <c r="D101" s="154"/>
      <c r="E101" s="128"/>
      <c r="F101" s="84"/>
      <c r="G101" s="142"/>
      <c r="H101" s="84"/>
    </row>
    <row r="102" spans="1:8" ht="15" customHeight="1">
      <c r="A102" s="97"/>
      <c r="B102" s="97" t="s">
        <v>106</v>
      </c>
      <c r="C102" s="83"/>
      <c r="D102" s="154"/>
      <c r="E102" s="128"/>
      <c r="F102" s="84"/>
      <c r="G102" s="142"/>
      <c r="H102" s="84"/>
    </row>
    <row r="103" spans="1:8" ht="15" customHeight="1">
      <c r="A103" s="97"/>
      <c r="B103" s="98" t="s">
        <v>107</v>
      </c>
      <c r="C103" s="83"/>
      <c r="D103" s="154"/>
      <c r="E103" s="128"/>
      <c r="F103" s="84"/>
      <c r="G103" s="142"/>
      <c r="H103" s="84"/>
    </row>
    <row r="104" spans="1:8" ht="15" customHeight="1">
      <c r="A104" s="97"/>
      <c r="B104" s="97" t="s">
        <v>108</v>
      </c>
      <c r="C104" s="83"/>
      <c r="D104" s="154"/>
      <c r="E104" s="128"/>
      <c r="F104" s="84"/>
      <c r="G104" s="142"/>
      <c r="H104" s="84"/>
    </row>
    <row r="105" spans="1:8" ht="15" customHeight="1">
      <c r="A105" s="97"/>
      <c r="B105" s="98" t="s">
        <v>109</v>
      </c>
      <c r="C105" s="83"/>
      <c r="D105" s="154"/>
      <c r="E105" s="128"/>
      <c r="F105" s="84"/>
      <c r="G105" s="142"/>
      <c r="H105" s="84"/>
    </row>
    <row r="106" spans="1:8" ht="15" customHeight="1">
      <c r="A106" s="97"/>
      <c r="B106" s="98" t="s">
        <v>110</v>
      </c>
      <c r="C106" s="83"/>
      <c r="D106" s="154"/>
      <c r="E106" s="128"/>
      <c r="F106" s="84"/>
      <c r="G106" s="142"/>
      <c r="H106" s="84"/>
    </row>
    <row r="107" spans="1:8" ht="15" customHeight="1">
      <c r="A107" s="97"/>
      <c r="B107" s="98" t="s">
        <v>111</v>
      </c>
      <c r="C107" s="83"/>
      <c r="D107" s="154"/>
      <c r="E107" s="128"/>
      <c r="F107" s="84"/>
      <c r="G107" s="142"/>
      <c r="H107" s="84"/>
    </row>
    <row r="108" spans="1:8" ht="15" customHeight="1">
      <c r="A108" s="97"/>
      <c r="B108" s="98" t="s">
        <v>112</v>
      </c>
      <c r="C108" s="83"/>
      <c r="D108" s="154"/>
      <c r="E108" s="128"/>
      <c r="F108" s="84"/>
      <c r="G108" s="142"/>
      <c r="H108" s="84"/>
    </row>
    <row r="109" spans="1:8" ht="15" customHeight="1">
      <c r="A109" s="97"/>
      <c r="B109" s="98" t="s">
        <v>113</v>
      </c>
      <c r="C109" s="83"/>
      <c r="D109" s="154"/>
      <c r="E109" s="128"/>
      <c r="F109" s="84"/>
      <c r="G109" s="142"/>
      <c r="H109" s="84"/>
    </row>
    <row r="110" spans="1:8" ht="15" customHeight="1">
      <c r="A110" s="97"/>
      <c r="B110" s="98" t="s">
        <v>114</v>
      </c>
      <c r="C110" s="83"/>
      <c r="D110" s="154"/>
      <c r="E110" s="128"/>
      <c r="F110" s="84"/>
      <c r="G110" s="142"/>
      <c r="H110" s="84"/>
    </row>
    <row r="111" spans="1:8" ht="15" customHeight="1">
      <c r="A111" s="97"/>
      <c r="B111" s="97" t="s">
        <v>115</v>
      </c>
      <c r="C111" s="83"/>
      <c r="D111" s="154"/>
      <c r="E111" s="128"/>
      <c r="F111" s="84"/>
      <c r="G111" s="142"/>
      <c r="H111" s="84"/>
    </row>
    <row r="112" spans="1:8" ht="15" customHeight="1">
      <c r="A112" s="97"/>
      <c r="B112" s="98" t="s">
        <v>116</v>
      </c>
      <c r="C112" s="83"/>
      <c r="D112" s="154"/>
      <c r="E112" s="128"/>
      <c r="F112" s="84"/>
      <c r="G112" s="142"/>
      <c r="H112" s="84"/>
    </row>
    <row r="113" spans="1:8" ht="15" customHeight="1">
      <c r="A113" s="97"/>
      <c r="B113" s="97" t="s">
        <v>117</v>
      </c>
      <c r="C113" s="83"/>
      <c r="D113" s="154"/>
      <c r="E113" s="128"/>
      <c r="F113" s="84"/>
      <c r="G113" s="142"/>
      <c r="H113" s="84"/>
    </row>
    <row r="114" spans="1:8" ht="15" customHeight="1">
      <c r="A114" s="99"/>
      <c r="B114" s="89" t="s">
        <v>87</v>
      </c>
      <c r="C114" s="100"/>
      <c r="D114" s="154"/>
      <c r="E114" s="131"/>
      <c r="F114" s="101"/>
      <c r="G114" s="144"/>
      <c r="H114" s="101"/>
    </row>
    <row r="115" spans="1:8" ht="15" customHeight="1">
      <c r="A115" s="97"/>
      <c r="B115" s="89" t="s">
        <v>88</v>
      </c>
      <c r="C115" s="83"/>
      <c r="D115" s="154"/>
      <c r="E115" s="128"/>
      <c r="F115" s="84"/>
      <c r="G115" s="142"/>
      <c r="H115" s="84"/>
    </row>
    <row r="116" spans="1:8" ht="15" customHeight="1">
      <c r="A116" s="97"/>
      <c r="B116" s="89" t="s">
        <v>89</v>
      </c>
      <c r="C116" s="83"/>
      <c r="D116" s="155"/>
      <c r="E116" s="128"/>
      <c r="F116" s="84"/>
      <c r="G116" s="142"/>
      <c r="H116" s="84"/>
    </row>
    <row r="117" spans="1:8">
      <c r="A117" s="100"/>
      <c r="B117" s="100"/>
      <c r="C117" s="100"/>
      <c r="D117" s="132"/>
      <c r="E117" s="131"/>
      <c r="F117" s="101"/>
      <c r="G117" s="101"/>
      <c r="H117" s="101"/>
    </row>
    <row r="118" spans="1:8">
      <c r="A118" s="102" t="s">
        <v>30</v>
      </c>
      <c r="B118" s="103" t="s">
        <v>135</v>
      </c>
      <c r="C118" s="103"/>
      <c r="D118" s="133"/>
      <c r="E118" s="134"/>
      <c r="F118" s="105">
        <f>SUM(F15:F117)</f>
        <v>0</v>
      </c>
      <c r="G118" s="104"/>
      <c r="H118" s="105">
        <f>SUM(H15:H117)</f>
        <v>0</v>
      </c>
    </row>
    <row r="119" spans="1:8">
      <c r="A119" s="106"/>
      <c r="B119" s="107" t="s">
        <v>18</v>
      </c>
      <c r="C119" s="107"/>
      <c r="D119" s="135"/>
      <c r="E119" s="136"/>
      <c r="F119" s="109">
        <f>+F118*0.22</f>
        <v>0</v>
      </c>
      <c r="G119" s="108"/>
      <c r="H119" s="109">
        <f t="shared" ref="H119" si="0">+H118*0.22</f>
        <v>0</v>
      </c>
    </row>
    <row r="120" spans="1:8" ht="17.25" thickBot="1">
      <c r="A120" s="110"/>
      <c r="B120" s="111" t="s">
        <v>136</v>
      </c>
      <c r="C120" s="111"/>
      <c r="D120" s="137"/>
      <c r="E120" s="138"/>
      <c r="F120" s="112">
        <f>SUM(F118:F119)</f>
        <v>0</v>
      </c>
      <c r="G120" s="112"/>
      <c r="H120" s="112">
        <f t="shared" ref="H120" si="1">SUM(H118:H119)</f>
        <v>0</v>
      </c>
    </row>
    <row r="121" spans="1:8" ht="13.5" thickTop="1">
      <c r="E121" s="139"/>
      <c r="F121" s="113"/>
      <c r="G121" s="114"/>
    </row>
    <row r="122" spans="1:8">
      <c r="E122" s="139"/>
      <c r="F122" s="113"/>
      <c r="G122" s="114"/>
    </row>
    <row r="123" spans="1:8">
      <c r="E123" s="139"/>
      <c r="F123" s="113"/>
      <c r="G123" s="114"/>
    </row>
    <row r="124" spans="1:8">
      <c r="E124" s="139"/>
      <c r="F124" s="113"/>
      <c r="G124" s="114"/>
    </row>
    <row r="125" spans="1:8">
      <c r="E125" s="139"/>
      <c r="F125" s="113"/>
      <c r="G125" s="114"/>
    </row>
    <row r="126" spans="1:8">
      <c r="E126" s="139"/>
      <c r="F126" s="113"/>
      <c r="G126" s="114"/>
    </row>
    <row r="127" spans="1:8">
      <c r="E127" s="139"/>
      <c r="F127" s="113"/>
      <c r="G127" s="114"/>
    </row>
    <row r="128" spans="1:8">
      <c r="E128" s="139"/>
      <c r="F128" s="113"/>
      <c r="G128" s="114"/>
    </row>
    <row r="129" spans="5:7">
      <c r="E129" s="139"/>
      <c r="F129" s="113"/>
      <c r="G129" s="114"/>
    </row>
    <row r="130" spans="5:7">
      <c r="E130" s="139"/>
      <c r="F130" s="113"/>
      <c r="G130" s="114"/>
    </row>
    <row r="131" spans="5:7">
      <c r="E131" s="139"/>
      <c r="F131" s="113"/>
      <c r="G131" s="114"/>
    </row>
    <row r="132" spans="5:7">
      <c r="E132" s="139"/>
      <c r="F132" s="113"/>
      <c r="G132" s="114"/>
    </row>
    <row r="133" spans="5:7">
      <c r="E133" s="139"/>
      <c r="F133" s="113"/>
      <c r="G133" s="114"/>
    </row>
    <row r="134" spans="5:7">
      <c r="E134" s="139"/>
      <c r="F134" s="113"/>
      <c r="G134" s="114"/>
    </row>
    <row r="135" spans="5:7">
      <c r="E135" s="139"/>
      <c r="F135" s="113"/>
      <c r="G135" s="114"/>
    </row>
    <row r="136" spans="5:7">
      <c r="E136" s="139"/>
      <c r="F136" s="113"/>
      <c r="G136" s="114"/>
    </row>
    <row r="137" spans="5:7">
      <c r="E137" s="139"/>
      <c r="F137" s="113"/>
      <c r="G137" s="114"/>
    </row>
    <row r="138" spans="5:7">
      <c r="E138" s="139"/>
      <c r="F138" s="113"/>
      <c r="G138" s="114"/>
    </row>
    <row r="139" spans="5:7">
      <c r="E139" s="139"/>
      <c r="F139" s="113"/>
      <c r="G139" s="114"/>
    </row>
    <row r="140" spans="5:7">
      <c r="E140" s="139"/>
      <c r="F140" s="113"/>
      <c r="G140" s="114"/>
    </row>
    <row r="141" spans="5:7">
      <c r="E141" s="139"/>
      <c r="F141" s="113"/>
      <c r="G141" s="114"/>
    </row>
    <row r="142" spans="5:7">
      <c r="E142" s="139"/>
      <c r="F142" s="113"/>
      <c r="G142" s="114"/>
    </row>
    <row r="143" spans="5:7">
      <c r="E143" s="139"/>
      <c r="F143" s="113"/>
      <c r="G143" s="114"/>
    </row>
    <row r="144" spans="5:7">
      <c r="E144" s="139"/>
      <c r="F144" s="113"/>
      <c r="G144" s="114"/>
    </row>
    <row r="145" spans="5:7">
      <c r="E145" s="139"/>
      <c r="F145" s="113"/>
      <c r="G145" s="114"/>
    </row>
    <row r="146" spans="5:7">
      <c r="E146" s="139"/>
      <c r="F146" s="113"/>
      <c r="G146" s="114"/>
    </row>
    <row r="147" spans="5:7">
      <c r="E147" s="139"/>
      <c r="F147" s="113"/>
      <c r="G147" s="114"/>
    </row>
    <row r="148" spans="5:7">
      <c r="E148" s="139"/>
      <c r="F148" s="113"/>
      <c r="G148" s="114"/>
    </row>
    <row r="149" spans="5:7">
      <c r="E149" s="139"/>
      <c r="F149" s="113"/>
      <c r="G149" s="114"/>
    </row>
    <row r="150" spans="5:7">
      <c r="E150" s="139"/>
      <c r="F150" s="113"/>
      <c r="G150" s="114"/>
    </row>
    <row r="151" spans="5:7">
      <c r="E151" s="139"/>
      <c r="F151" s="113"/>
      <c r="G151" s="114"/>
    </row>
    <row r="152" spans="5:7">
      <c r="E152" s="139"/>
      <c r="F152" s="113"/>
      <c r="G152" s="114"/>
    </row>
    <row r="153" spans="5:7">
      <c r="E153" s="139"/>
      <c r="F153" s="113"/>
      <c r="G153" s="114"/>
    </row>
    <row r="154" spans="5:7">
      <c r="E154" s="139"/>
      <c r="F154" s="113"/>
      <c r="G154" s="114"/>
    </row>
    <row r="155" spans="5:7">
      <c r="E155" s="139"/>
      <c r="F155" s="113"/>
      <c r="G155" s="114"/>
    </row>
    <row r="156" spans="5:7">
      <c r="E156" s="139"/>
      <c r="F156" s="113"/>
      <c r="G156" s="114"/>
    </row>
    <row r="157" spans="5:7">
      <c r="E157" s="139"/>
      <c r="F157" s="113"/>
      <c r="G157" s="114"/>
    </row>
    <row r="158" spans="5:7">
      <c r="E158" s="139"/>
      <c r="F158" s="113"/>
      <c r="G158" s="114"/>
    </row>
  </sheetData>
  <sheetProtection algorithmName="SHA-512" hashValue="AoYChQAiLOVIM8ZNFC91N/Uy1rBy1MoGVaaki/rssovuT1MsvLDKMi+8moKTifGLKMYbucOvBOBzBYuofw87rQ==" saltValue="w5D4Yto8RlN5vL+3ViLQ4Q==" spinCount="100000" sheet="1" objects="1" scenarios="1"/>
  <mergeCells count="3">
    <mergeCell ref="G13:H13"/>
    <mergeCell ref="D16:D78"/>
    <mergeCell ref="D81:D116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80" orientation="landscape" r:id="rId1"/>
  <headerFooter>
    <oddFooter>&amp;L&amp;8UKC Ljubljana
nova KIBVS&amp;C&amp;8Stran &amp;P od &amp;N&amp;R&amp;8marec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Rekapitulacija</vt:lpstr>
      <vt:lpstr>Sklop 2 -34.Delovna obleka</vt:lpstr>
      <vt:lpstr>Rekapitulacija!Print_Area</vt:lpstr>
      <vt:lpstr>'Sklop 2 -34.Delovna obleka'!Print_Area</vt:lpstr>
      <vt:lpstr>'Sklop 2 -34.Delovna obleka'!Print_Titles</vt:lpstr>
    </vt:vector>
  </TitlesOfParts>
  <Company>Arhitektura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</dc:creator>
  <cp:lastModifiedBy>Lena Krušec</cp:lastModifiedBy>
  <cp:lastPrinted>2025-06-22T07:48:33Z</cp:lastPrinted>
  <dcterms:created xsi:type="dcterms:W3CDTF">2009-08-21T11:37:42Z</dcterms:created>
  <dcterms:modified xsi:type="dcterms:W3CDTF">2026-03-23T14:26:48Z</dcterms:modified>
</cp:coreProperties>
</file>